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pink\Documents\Texts\UHFM 8th Edition\Models\"/>
    </mc:Choice>
  </mc:AlternateContent>
  <bookViews>
    <workbookView xWindow="-105" yWindow="-105" windowWidth="16605" windowHeight="8858" activeTab="1"/>
  </bookViews>
  <sheets>
    <sheet name="Table of Contents" sheetId="2" r:id="rId1"/>
    <sheet name="CH15MODEL" sheetId="1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85" i="1" l="1"/>
  <c r="C287" i="1" s="1"/>
  <c r="C289" i="1" s="1"/>
  <c r="C275" i="1"/>
  <c r="C268" i="1"/>
  <c r="B268" i="1"/>
  <c r="E268" i="1" s="1"/>
  <c r="D270" i="1"/>
  <c r="C270" i="1"/>
  <c r="D269" i="1"/>
  <c r="C269" i="1"/>
  <c r="E270" i="1" l="1"/>
  <c r="C271" i="1"/>
  <c r="D271" i="1"/>
  <c r="E269" i="1"/>
  <c r="B271" i="1"/>
  <c r="D69" i="1"/>
  <c r="E68" i="1" s="1"/>
  <c r="B69" i="1"/>
  <c r="C64" i="1" s="1"/>
  <c r="I43" i="1"/>
  <c r="I49" i="1" s="1"/>
  <c r="H43" i="1"/>
  <c r="H49" i="1" s="1"/>
  <c r="G43" i="1"/>
  <c r="G49" i="1" s="1"/>
  <c r="F43" i="1"/>
  <c r="F49" i="1" s="1"/>
  <c r="E43" i="1"/>
  <c r="E49" i="1" s="1"/>
  <c r="D43" i="1"/>
  <c r="D49" i="1" s="1"/>
  <c r="I37" i="1"/>
  <c r="I42" i="1" s="1"/>
  <c r="H37" i="1"/>
  <c r="H42" i="1" s="1"/>
  <c r="G37" i="1"/>
  <c r="G42" i="1" s="1"/>
  <c r="F37" i="1"/>
  <c r="F42" i="1" s="1"/>
  <c r="E37" i="1"/>
  <c r="E42" i="1" s="1"/>
  <c r="D37" i="1"/>
  <c r="D42" i="1" s="1"/>
  <c r="E271" i="1" l="1"/>
  <c r="C273" i="1"/>
  <c r="C277" i="1" s="1"/>
  <c r="C279" i="1" s="1"/>
  <c r="C293" i="1" s="1"/>
  <c r="C295" i="1" s="1"/>
  <c r="C297" i="1" s="1"/>
  <c r="E66" i="1"/>
  <c r="C65" i="1"/>
  <c r="C69" i="1" s="1"/>
  <c r="D50" i="1"/>
  <c r="D53" i="1" s="1"/>
  <c r="E52" i="1" s="1"/>
  <c r="E65" i="1"/>
  <c r="E67" i="1"/>
  <c r="E64" i="1"/>
  <c r="D55" i="1"/>
  <c r="I50" i="1"/>
  <c r="H50" i="1"/>
  <c r="E50" i="1"/>
  <c r="F50" i="1"/>
  <c r="G50" i="1"/>
  <c r="E315" i="1"/>
  <c r="E321" i="1" s="1"/>
  <c r="E324" i="1" s="1"/>
  <c r="C77" i="1"/>
  <c r="C88" i="1" s="1"/>
  <c r="C89" i="1" s="1"/>
  <c r="C103" i="1"/>
  <c r="C113" i="1"/>
  <c r="C114" i="1"/>
  <c r="E133" i="1"/>
  <c r="F133" i="1"/>
  <c r="E134" i="1"/>
  <c r="F134" i="1"/>
  <c r="E135" i="1"/>
  <c r="F135" i="1"/>
  <c r="E136" i="1"/>
  <c r="F136" i="1"/>
  <c r="C154" i="1"/>
  <c r="E154" i="1"/>
  <c r="B172" i="1"/>
  <c r="B173" i="1" s="1"/>
  <c r="C181" i="1"/>
  <c r="C182" i="1" s="1"/>
  <c r="C183" i="1" s="1"/>
  <c r="C189" i="1"/>
  <c r="C190" i="1" s="1"/>
  <c r="C191" i="1" s="1"/>
  <c r="C208" i="1"/>
  <c r="A219" i="1"/>
  <c r="E219" i="1" s="1"/>
  <c r="A221" i="1"/>
  <c r="E221" i="1" s="1"/>
  <c r="C241" i="1"/>
  <c r="C242" i="1" s="1"/>
  <c r="C243" i="1" s="1"/>
  <c r="C244" i="1" s="1"/>
  <c r="E53" i="1" l="1"/>
  <c r="F52" i="1" s="1"/>
  <c r="F53" i="1" s="1"/>
  <c r="E69" i="1"/>
  <c r="C115" i="1"/>
  <c r="C126" i="1"/>
  <c r="C120" i="1"/>
  <c r="C94" i="1"/>
  <c r="A220" i="1"/>
  <c r="A222" i="1" s="1"/>
  <c r="C155" i="1"/>
  <c r="C162" i="1" s="1"/>
  <c r="E222" i="1"/>
  <c r="C245" i="1"/>
  <c r="C246" i="1"/>
  <c r="E322" i="1"/>
  <c r="E323" i="1" s="1"/>
  <c r="E325" i="1" s="1"/>
  <c r="E55" i="1" l="1"/>
  <c r="G52" i="1"/>
  <c r="G53" i="1" s="1"/>
  <c r="F55" i="1"/>
  <c r="C99" i="1"/>
  <c r="C107" i="1" s="1"/>
  <c r="B229" i="1"/>
  <c r="H52" i="1" l="1"/>
  <c r="H53" i="1" s="1"/>
  <c r="G55" i="1"/>
  <c r="I52" i="1" l="1"/>
  <c r="I53" i="1" s="1"/>
  <c r="I55" i="1" s="1"/>
  <c r="H55" i="1"/>
</calcChain>
</file>

<file path=xl/sharedStrings.xml><?xml version="1.0" encoding="utf-8"?>
<sst xmlns="http://schemas.openxmlformats.org/spreadsheetml/2006/main" count="273" uniqueCount="246">
  <si>
    <t>following manner:</t>
  </si>
  <si>
    <t>4.  We assume that you know the basics of Excel, but that you have not encountered some of its features or that you may need a</t>
  </si>
  <si>
    <t>more about the calculations in the model.</t>
  </si>
  <si>
    <t>N = number of orders per year =</t>
  </si>
  <si>
    <t>A = average inventory = # units per order / 2 = (S/N)/2 =</t>
  </si>
  <si>
    <t>Total carrying costs (TCC) = (C)(P)(A) =</t>
  </si>
  <si>
    <t>Total ordering costs (TOC) = (F)(N) =</t>
  </si>
  <si>
    <t>Total inventory cost (TIC) = TCC + TOC  =</t>
  </si>
  <si>
    <t>Annual purchases</t>
  </si>
  <si>
    <t>Days/year</t>
  </si>
  <si>
    <t>From the supplier's trade terms, we also know the following:</t>
  </si>
  <si>
    <t>% Discount</t>
  </si>
  <si>
    <t>Discount period (in days)</t>
  </si>
  <si>
    <t>Days until due</t>
  </si>
  <si>
    <t>However, if the firm does not take advantage of the discount, we assume that it will take the full term</t>
  </si>
  <si>
    <t>if the discount is not taken.</t>
  </si>
  <si>
    <t xml:space="preserve">Now, foregoing the discount costs the firm the discount amount on total annual purchases. </t>
  </si>
  <si>
    <t>Dividing the discounts foregone by the additional credit gained gives the nominal annual cost of that credit.</t>
  </si>
  <si>
    <t>The nominal annual cost can broken into two components: the cost per period of trade credit (discount percent divided by</t>
  </si>
  <si>
    <t>100% - discount percent) times the periods per year (360 divided by total days until required payment - the discount period).</t>
  </si>
  <si>
    <t>To check the work, we will recalculate the nominal annual cost using this method.</t>
  </si>
  <si>
    <t>Recall that we are not as concerned with the nominal cost as we are with the effective cost.</t>
  </si>
  <si>
    <t>Now assume that the supplier changed its terms to 2/10, net 60.</t>
  </si>
  <si>
    <t>New net terms</t>
  </si>
  <si>
    <t>Cost of additional credit if</t>
  </si>
  <si>
    <t>the discount is not taken</t>
  </si>
  <si>
    <t>Credit terms</t>
  </si>
  <si>
    <t>Nominal</t>
  </si>
  <si>
    <t>Effective</t>
  </si>
  <si>
    <t>1/10, net 20</t>
  </si>
  <si>
    <t>1/10, net 30</t>
  </si>
  <si>
    <t>2/10, net 20</t>
  </si>
  <si>
    <t>3/15, net 45</t>
  </si>
  <si>
    <t>The cost of a bank loan can vary for different types of borrowers at any given point in time and for all borrowers over time.</t>
  </si>
  <si>
    <t>For this reason, it is important to look at and understand the different ways in which the cost of a loan can be expressed.</t>
  </si>
  <si>
    <t>Regular, or simple, interest</t>
  </si>
  <si>
    <t>annual rate by the number of days in a year.</t>
  </si>
  <si>
    <t>Loan amount</t>
  </si>
  <si>
    <t>Nominal rate</t>
  </si>
  <si>
    <t>Interest rate per day  =</t>
  </si>
  <si>
    <t>÷</t>
  </si>
  <si>
    <t>Days in month</t>
  </si>
  <si>
    <t>Interest charge for period =</t>
  </si>
  <si>
    <t xml:space="preserve">(Interest rate per day       *       $10,000)       *       31      </t>
  </si>
  <si>
    <r>
      <t>Effective rate = (1+Periodic rate)</t>
    </r>
    <r>
      <rPr>
        <b/>
        <vertAlign val="superscript"/>
        <sz val="10"/>
        <rFont val="Times New Roman"/>
        <family val="1"/>
      </rPr>
      <t># of compoundings</t>
    </r>
    <r>
      <rPr>
        <b/>
        <sz val="10"/>
        <rFont val="Times New Roman"/>
        <family val="1"/>
      </rPr>
      <t xml:space="preserve"> - 1</t>
    </r>
  </si>
  <si>
    <t># of periods</t>
  </si>
  <si>
    <t>Interest charge          =</t>
  </si>
  <si>
    <t>Cash to be received   =</t>
  </si>
  <si>
    <t>Effective rate of loan =</t>
  </si>
  <si>
    <t>If we reconsider this scenario, but introduce a loan that matures after a quarter of a year, we see the following scenario.</t>
  </si>
  <si>
    <t>Quarterly interest charge =</t>
  </si>
  <si>
    <t>Cash to be received             =</t>
  </si>
  <si>
    <t>Effective rate of loan           =</t>
  </si>
  <si>
    <t xml:space="preserve">From this illustration, we see that in the case of discount interest loans, the shorter the loan period, the lower the effective </t>
  </si>
  <si>
    <t>rate of interest.</t>
  </si>
  <si>
    <t xml:space="preserve">Also, we need to recognize that a discount interest loan does not entitle the borrower to the face value of the loan, but rather </t>
  </si>
  <si>
    <t>Funds needed = (Face amount of loan) x (1-nominal rate)</t>
  </si>
  <si>
    <t>--OR--</t>
  </si>
  <si>
    <t>determine the necessary face amount of the loan.</t>
  </si>
  <si>
    <t>Face amount of loan   =</t>
  </si>
  <si>
    <t>Effects of compensating balances</t>
  </si>
  <si>
    <t xml:space="preserve">Roughly similar to the discount interest scenario, a compensating balance requires a firm to hold a certain cash balance as </t>
  </si>
  <si>
    <t>Year</t>
  </si>
  <si>
    <t>Discount interest</t>
  </si>
  <si>
    <t>Compensating balance</t>
  </si>
  <si>
    <t>Net cash flows</t>
  </si>
  <si>
    <t>We can now find the effective interest rate paid on this loan.</t>
  </si>
  <si>
    <t>Effective rate =</t>
  </si>
  <si>
    <t>Installment loans: add-on interest</t>
  </si>
  <si>
    <t xml:space="preserve">An add-on interest loan is one in which the interest for the loan is calculated and added to the loan amount to determine the </t>
  </si>
  <si>
    <t>of 12 percent.</t>
  </si>
  <si>
    <t>The interest charge is simply the interest rate times the loan amount.</t>
  </si>
  <si>
    <t>The sum of the loan amount and the interest charge.</t>
  </si>
  <si>
    <t>(periodic rate) x (number of payments)</t>
  </si>
  <si>
    <t>End of Model</t>
  </si>
  <si>
    <t xml:space="preserve">S = annual units sold </t>
  </si>
  <si>
    <t xml:space="preserve">C = percentage carrying cost </t>
  </si>
  <si>
    <t xml:space="preserve">F = fixed costs per order </t>
  </si>
  <si>
    <t>EOQ =</t>
  </si>
  <si>
    <t>Here are the other relevant data assuming that the EOQ is the order quantity:</t>
  </si>
  <si>
    <t>Economic order quantity (EOQ) = optimal quantity to be ordered.</t>
  </si>
  <si>
    <t>Daily gross purchases =</t>
  </si>
  <si>
    <t>Daily net purchases =</t>
  </si>
  <si>
    <t>Inc. (costly) trade credit =</t>
  </si>
  <si>
    <t>Discounts foregone =</t>
  </si>
  <si>
    <t>Cost per period =</t>
  </si>
  <si>
    <t>Periods per year =</t>
  </si>
  <si>
    <t>Nominal annual cost =</t>
  </si>
  <si>
    <t>Effective annual cost =</t>
  </si>
  <si>
    <t>New effective annual cost =</t>
  </si>
  <si>
    <t>Discount Term</t>
  </si>
  <si>
    <t>Payment Due</t>
  </si>
  <si>
    <r>
      <t xml:space="preserve">THE COST OF BANK LOANS </t>
    </r>
    <r>
      <rPr>
        <b/>
        <sz val="10"/>
        <color indexed="14"/>
        <rFont val="Times New Roman"/>
        <family val="1"/>
      </rPr>
      <t>(NO MATCHING TEXT SECTION)</t>
    </r>
  </si>
  <si>
    <t>Periodic rate =</t>
  </si>
  <si>
    <t>Funds needed</t>
  </si>
  <si>
    <t>Interest rate</t>
  </si>
  <si>
    <t xml:space="preserve">Compensating balance </t>
  </si>
  <si>
    <t xml:space="preserve">Loan amount </t>
  </si>
  <si>
    <t xml:space="preserve">Payments </t>
  </si>
  <si>
    <t xml:space="preserve">Interest rate </t>
  </si>
  <si>
    <t>Interest charge =</t>
  </si>
  <si>
    <t>Loan face value =</t>
  </si>
  <si>
    <t>Monthly pmt =</t>
  </si>
  <si>
    <t>APR =</t>
  </si>
  <si>
    <t>2.  Start by reading the chapter in its entirety.</t>
  </si>
  <si>
    <t>Nominal cost of trade credit =</t>
  </si>
  <si>
    <t>The loan face value amount divided by the number of payments.</t>
  </si>
  <si>
    <t>Daily net purchases ($32,667) X discount period (10 days)</t>
  </si>
  <si>
    <t>Daily gross purchases ($33,333) X (1- discount %) (98%)</t>
  </si>
  <si>
    <t>Daily net purchases ($32,667) X days until due (30)</t>
  </si>
  <si>
    <t>Annual purchases ($12,000,000) X discount (2%)</t>
  </si>
  <si>
    <t>Discounts foregone ($240,000) / Costly trade credit ($653,333)</t>
  </si>
  <si>
    <t>2% / (1 - 2%)</t>
  </si>
  <si>
    <t xml:space="preserve"> 360 days per year / Days until due (30) - discount period (10)</t>
  </si>
  <si>
    <t>Cost per period (2.04%) X periods per year (18)</t>
  </si>
  <si>
    <t>P = purchase price per bag</t>
  </si>
  <si>
    <t>UNDERSTANDING HEALTHCARE FINANCIAL MANAGEMENT</t>
  </si>
  <si>
    <t>Table of Contents</t>
  </si>
  <si>
    <t>Page numbers in parentheses correspond to the textbook.</t>
  </si>
  <si>
    <t>Note: Each link takes you directly to that section in the next tab, CH15MODEL.</t>
  </si>
  <si>
    <t>in the text, see if the model has a matching calculation. Use the Table of Contents tab for improved navigation of the model.</t>
  </si>
  <si>
    <t>when you use spreadsheet models for other purposes, especially any problem sets or cases assigned for this course.</t>
  </si>
  <si>
    <t xml:space="preserve">However, if you do use the model and experiment with it, this will increase your understanding of the concepts, and it will surely help you </t>
  </si>
  <si>
    <r>
      <t>THE EOQ MODEL</t>
    </r>
    <r>
      <rPr>
        <b/>
        <sz val="10"/>
        <color indexed="14"/>
        <rFont val="Times New Roman"/>
        <family val="1"/>
      </rPr>
      <t xml:space="preserve"> (PAGE 694)</t>
    </r>
  </si>
  <si>
    <r>
      <t>THE COST OF TRADE CREDIT</t>
    </r>
    <r>
      <rPr>
        <b/>
        <sz val="10"/>
        <color indexed="14"/>
        <rFont val="Times New Roman"/>
        <family val="1"/>
      </rPr>
      <t xml:space="preserve"> (Page 674)</t>
    </r>
  </si>
  <si>
    <t>We can calculate the effective cost by using the formula:  ((1 + cost per period of trade credit)^periods per year)-1</t>
  </si>
  <si>
    <t>((1 + cost per period of 2.04%)^ periods per year of 10)- 1</t>
  </si>
  <si>
    <t>We will look at the simplified example of an interest-only bank loan of $10,000 at a nominal interest rate of 12 percent,</t>
  </si>
  <si>
    <t>If this interest-only loan carried monthly payments, we could find the period interest charge for a 31 day month as follows:</t>
  </si>
  <si>
    <t>Face amount of loan = (Funds needed) / (1-nominal rate)</t>
  </si>
  <si>
    <t>((1 + periodic rate) ^ number of payments)  -  1</t>
  </si>
  <si>
    <t>THE COST OF TRADE CREDIT (Page 674)</t>
  </si>
  <si>
    <t>THE COST OF BANK LOANS (NO MATCHING TEXT SECTION)</t>
  </si>
  <si>
    <t>Chapter 15 -- Revenue Cycle and Current Accounts Management</t>
  </si>
  <si>
    <t>This spreadsheet model performs some of the calculations contained in Chapter 15. We recommend that you use the model in the</t>
  </si>
  <si>
    <t>1.  First, recognize that you do not have to use this model at all to understand the basics of revenue cycle and current accounts management.</t>
  </si>
  <si>
    <t>3.  Now place the text alongside your computer with this model on the screen. When you come to an explanation of a calculation</t>
  </si>
  <si>
    <t>refresher or two. So, we have built in explanations of how to do some of the functions in the model. As a result, you will learn</t>
  </si>
  <si>
    <t>more about Excel at the same time you learn about revenue cycle and current accounts management.</t>
  </si>
  <si>
    <r>
      <t>5.  Throughout this model, page numbers of the matching text calculations are provided in</t>
    </r>
    <r>
      <rPr>
        <b/>
        <sz val="10"/>
        <color indexed="14"/>
        <rFont val="Times New Roman"/>
        <family val="1"/>
      </rPr>
      <t xml:space="preserve"> 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</si>
  <si>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r>
      <t xml:space="preserve">yellow background, and output data are in </t>
    </r>
    <r>
      <rPr>
        <b/>
        <sz val="10"/>
        <color indexed="17"/>
        <rFont val="Times New Roman"/>
        <family val="1"/>
      </rPr>
      <t>green</t>
    </r>
    <r>
      <rPr>
        <b/>
        <sz val="10"/>
        <color indexed="18"/>
        <rFont val="Times New Roman"/>
        <family val="1"/>
      </rPr>
      <t xml:space="preserve"> on a beige background. You are encouraged to change the input data to learn</t>
    </r>
  </si>
  <si>
    <t>% discount</t>
  </si>
  <si>
    <t>While we are considering how changes in trade policy change the cost of credit, let us look at the following scenarios.</t>
  </si>
  <si>
    <t>with a 365-day year. Our first operation will be to determine the daily interest rate. This is ascertained by dividing the</t>
  </si>
  <si>
    <t xml:space="preserve">In this scenario, we have operated under the assumption that interest is compounded annually. When there is annual </t>
  </si>
  <si>
    <t xml:space="preserve">compounding, the nominal and effective rates are equal. However, let us now consider a situation in which this loan's </t>
  </si>
  <si>
    <t>interest is compounded quarterly. In that case, the effective rate is greater than the nominal rate.</t>
  </si>
  <si>
    <t xml:space="preserve">In a discount interest loan, the bank deducts the interest in advance. Therefore, the borrower receives less than the face </t>
  </si>
  <si>
    <t xml:space="preserve">the face amount less the interest charge. Therefore, if a firm needed a specified target value of cash, it could achieve this </t>
  </si>
  <si>
    <t>borrowing a face amount greater than the cash needed. This value can be expressed as:</t>
  </si>
  <si>
    <t xml:space="preserve">So, if we are told that a company needs to secure $10,000 in funds through a discount interest loan at 12 percent, we can </t>
  </si>
  <si>
    <t xml:space="preserve">a guarantee of principal repayment. To illustrate, let us look back to the 12 percent annual discount interest loan, but now </t>
  </si>
  <si>
    <t>assume it to carry a 20 percent compensating balance provision. We will use a timeline to illustrate.</t>
  </si>
  <si>
    <t>In other words, the borrower actually receives a mere $6,800 of this $10,000 loan. There is $1,200 in discount interest, and</t>
  </si>
  <si>
    <t>$2,000 as the compensating balance. At the end of the term, the full amount of the loan must be repaid ($10,000), but the</t>
  </si>
  <si>
    <t>$2,000 compensating balance is used to reduce the debt. Hence, the borrower is required to pay out $8,000 to retire this loan.</t>
  </si>
  <si>
    <t xml:space="preserve">face value of the loan. Let's consider a $10,000 loan, that is to be paid off in 12 equal installments, with an interest rate </t>
  </si>
  <si>
    <t>The periodic rate as solved with the Function Wizard. N=12,PMT=$933.33,PV=-$10,000.</t>
  </si>
  <si>
    <r>
      <t>multiplying the daily</t>
    </r>
    <r>
      <rPr>
        <b/>
        <sz val="10"/>
        <color rgb="FFFF0000"/>
        <rFont val="Times New Roman"/>
        <family val="1"/>
      </rPr>
      <t xml:space="preserve"> </t>
    </r>
    <r>
      <rPr>
        <b/>
        <sz val="10"/>
        <rFont val="Times New Roman"/>
        <family val="1"/>
      </rPr>
      <t>accounts payable</t>
    </r>
    <r>
      <rPr>
        <b/>
        <sz val="10"/>
        <color rgb="FFFF0000"/>
        <rFont val="Times New Roman"/>
        <family val="1"/>
      </rPr>
      <t xml:space="preserve"> </t>
    </r>
    <r>
      <rPr>
        <b/>
        <sz val="10"/>
        <color indexed="18"/>
        <rFont val="Times New Roman"/>
        <family val="1"/>
      </rPr>
      <t>by the discount period.</t>
    </r>
  </si>
  <si>
    <t>to pay off the debt. We can determine the average accounts payable under this scenario, too.</t>
  </si>
  <si>
    <t>Average A/P (w/o discount) =</t>
  </si>
  <si>
    <t>The difference between these two average payables amounts tells the incremental amount of credit offered</t>
  </si>
  <si>
    <t>Average A/P w/o discount ($980,000) - average A/P with discount ($326,667)</t>
  </si>
  <si>
    <r>
      <t>If the discount is taken, the average accounts payable</t>
    </r>
    <r>
      <rPr>
        <b/>
        <sz val="10"/>
        <color rgb="FFFF0000"/>
        <rFont val="Times New Roman"/>
        <family val="1"/>
      </rPr>
      <t xml:space="preserve"> </t>
    </r>
    <r>
      <rPr>
        <b/>
        <sz val="10"/>
        <color indexed="18"/>
        <rFont val="Times New Roman"/>
        <family val="1"/>
      </rPr>
      <t>can be determined by</t>
    </r>
  </si>
  <si>
    <t>Average A/P  (w/discount) =</t>
  </si>
  <si>
    <t>Mar</t>
  </si>
  <si>
    <t>Apr</t>
  </si>
  <si>
    <t>May</t>
  </si>
  <si>
    <t>Jun</t>
  </si>
  <si>
    <t>Jul</t>
  </si>
  <si>
    <t>Aug</t>
  </si>
  <si>
    <t>Sep</t>
  </si>
  <si>
    <t>Oct</t>
  </si>
  <si>
    <t>Collections Worksheet:</t>
  </si>
  <si>
    <t>1. Billed charges</t>
  </si>
  <si>
    <t>2. Collections:</t>
  </si>
  <si>
    <t>a. Within 30 days</t>
  </si>
  <si>
    <t>b. 30–60 days</t>
  </si>
  <si>
    <t>c. 60–90 days</t>
  </si>
  <si>
    <t>3. Total collections</t>
  </si>
  <si>
    <t>Supplies Worksheet:</t>
  </si>
  <si>
    <t>4. Amount of supplies ordered</t>
  </si>
  <si>
    <t>5. Payments made for supplies</t>
  </si>
  <si>
    <t>Net Cash Gain (Loss):</t>
  </si>
  <si>
    <t>6. Total collections (from line 3)</t>
  </si>
  <si>
    <t>7. Total purchases (from line 5)</t>
  </si>
  <si>
    <t>8. Wages and salaries</t>
  </si>
  <si>
    <t>9. Rent</t>
  </si>
  <si>
    <t>10. Other expenses</t>
  </si>
  <si>
    <t>11. Taxes</t>
  </si>
  <si>
    <t>12. Payment for capital assets</t>
  </si>
  <si>
    <t>13. Total payments</t>
  </si>
  <si>
    <t>14. Net cash gain (loss)</t>
  </si>
  <si>
    <t>Borrowing/Surplus Summary:</t>
  </si>
  <si>
    <t>15. Cash at beginning with no borrowing</t>
  </si>
  <si>
    <t>16. Cash at end with no borrowing</t>
  </si>
  <si>
    <t>17. Target cash balance</t>
  </si>
  <si>
    <t>18. Cumulative surplus cash (loan balance)</t>
  </si>
  <si>
    <r>
      <t>CREATING THE CASH BUDGET</t>
    </r>
    <r>
      <rPr>
        <b/>
        <sz val="10"/>
        <color indexed="14"/>
        <rFont val="Times New Roman"/>
        <family val="1"/>
      </rPr>
      <t xml:space="preserve"> (Page xxx)</t>
    </r>
  </si>
  <si>
    <r>
      <t>MONITORING OVERALL PERFORMANCE</t>
    </r>
    <r>
      <rPr>
        <b/>
        <sz val="10"/>
        <color indexed="14"/>
        <rFont val="Times New Roman"/>
        <family val="1"/>
      </rPr>
      <t xml:space="preserve"> (Page xxx)</t>
    </r>
  </si>
  <si>
    <t>Exhibit 15.2 Aging Schedules for Two Firms</t>
  </si>
  <si>
    <t>Weiss</t>
  </si>
  <si>
    <t>Cutright</t>
  </si>
  <si>
    <t>Age of Account (Days)</t>
  </si>
  <si>
    <t>Value of Account</t>
  </si>
  <si>
    <t>Percentage of Total Value</t>
  </si>
  <si>
    <t>0–10</t>
  </si>
  <si>
    <t>11–30</t>
  </si>
  <si>
    <t>31–45</t>
  </si>
  <si>
    <t>46–60</t>
  </si>
  <si>
    <t>Over 60</t>
  </si>
  <si>
    <t>Total</t>
  </si>
  <si>
    <t>CREATING THE CASH BUDGET (Page xxx)</t>
  </si>
  <si>
    <t>MONITORING OVERALL PERFORMANCE (Page xxx)</t>
  </si>
  <si>
    <t>THE EOQ MODEL (CHAPTER SUPPLEMENT)</t>
  </si>
  <si>
    <t>INTEGRATIVE APPLICATION (PAGE XXX)</t>
  </si>
  <si>
    <t>Self-pay contribution</t>
  </si>
  <si>
    <t>Third-party payer A contribution</t>
  </si>
  <si>
    <t>Third-party payer B contribution</t>
  </si>
  <si>
    <t>Jamestown Medical Practice estimates the following payment patterns:</t>
  </si>
  <si>
    <t>Pay on Day 30</t>
  </si>
  <si>
    <t>Pay on Day 60</t>
  </si>
  <si>
    <t>Pay on Day 90</t>
  </si>
  <si>
    <t>Charity Care</t>
  </si>
  <si>
    <t>Self-pay</t>
  </si>
  <si>
    <t>Payer A</t>
  </si>
  <si>
    <t>Payer B</t>
  </si>
  <si>
    <t>The firms total net recievable collected on each day are as follows:</t>
  </si>
  <si>
    <t>If the ACP is reduced to 50 days the following changes would occur:</t>
  </si>
  <si>
    <r>
      <t>INTEGRATIVE APPLICATION</t>
    </r>
    <r>
      <rPr>
        <b/>
        <sz val="11"/>
        <color indexed="14"/>
        <rFont val="Times New Roman"/>
        <family val="1"/>
      </rPr>
      <t xml:space="preserve"> (PAGE XXX)</t>
    </r>
  </si>
  <si>
    <t>value of the loan. Now, let us consider the first example we had with an annual payment loan of $10,000, at 12 percent.  From</t>
  </si>
  <si>
    <t>this, we can determine the actual cash received by the interest charge and the borrower, and the effective rate of such a loan.</t>
  </si>
  <si>
    <t>Annual net patient services revenue</t>
  </si>
  <si>
    <t>Pay on day:</t>
  </si>
  <si>
    <t>Average collection period:</t>
  </si>
  <si>
    <t>Average daily sales:</t>
  </si>
  <si>
    <t>Days per year</t>
  </si>
  <si>
    <t>Cost of carrying recievables:</t>
  </si>
  <si>
    <t>Receivables balance:</t>
  </si>
  <si>
    <t>Therefore:</t>
  </si>
  <si>
    <t>Annual saving in financial staff</t>
  </si>
  <si>
    <t>Annual cost of outsourcing contract</t>
  </si>
  <si>
    <t>Annual net benefit</t>
  </si>
  <si>
    <t>Annual cash benefit</t>
  </si>
  <si>
    <t>Reduction in carrying cost</t>
  </si>
  <si>
    <t>Exhibit 15.1 Mission Homecare: May Through October Cash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</si>
</sst>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0.0%"/>
    <numFmt numFmtId="165" formatCode="&quot;$&quot;#,##0"/>
    <numFmt numFmtId="166" formatCode="0.00000%"/>
    <numFmt numFmtId="167" formatCode="0.000%"/>
    <numFmt numFmtId="168" formatCode="#,##0.0"/>
  </numFmts>
  <fonts count="27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indexed="18"/>
      <name val="Times New Roman"/>
      <family val="1"/>
    </font>
    <font>
      <b/>
      <sz val="10"/>
      <color indexed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b/>
      <sz val="10"/>
      <color indexed="16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8"/>
      <name val="Times New Roman"/>
      <family val="1"/>
    </font>
    <font>
      <sz val="12"/>
      <name val="Times New Roman"/>
      <family val="1"/>
    </font>
    <font>
      <b/>
      <vertAlign val="superscript"/>
      <sz val="10"/>
      <name val="Times New Roman"/>
      <family val="1"/>
    </font>
    <font>
      <b/>
      <sz val="12"/>
      <color indexed="60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u/>
      <sz val="10"/>
      <color theme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10"/>
      <color theme="10"/>
      <name val="Times New Roman"/>
      <family val="1"/>
    </font>
    <font>
      <b/>
      <sz val="10"/>
      <color rgb="FFFF0000"/>
      <name val="Times New Roman"/>
      <family val="1"/>
    </font>
    <font>
      <b/>
      <i/>
      <sz val="10"/>
      <color indexed="18"/>
      <name val="Times New Roman"/>
      <family val="1"/>
    </font>
    <font>
      <b/>
      <sz val="10"/>
      <color rgb="FF00B050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14"/>
      <name val="Times New Roman"/>
      <family val="1"/>
    </font>
    <font>
      <b/>
      <i/>
      <sz val="10"/>
      <color rgb="FF002060"/>
      <name val="Times New Roman"/>
      <family val="1"/>
    </font>
    <font>
      <b/>
      <sz val="10"/>
      <color rgb="FF002060"/>
      <name val="Times New Roman"/>
      <family val="1"/>
    </font>
    <font>
      <b/>
      <u/>
      <sz val="10"/>
      <color indexed="1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1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69">
    <xf numFmtId="0" fontId="0" fillId="0" borderId="0" xfId="0"/>
    <xf numFmtId="37" fontId="2" fillId="0" borderId="0" xfId="0" applyNumberFormat="1" applyFont="1"/>
    <xf numFmtId="0" fontId="3" fillId="0" borderId="0" xfId="0" applyFont="1"/>
    <xf numFmtId="0" fontId="2" fillId="0" borderId="0" xfId="0" applyFont="1"/>
    <xf numFmtId="0" fontId="7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2" xfId="0" applyFont="1" applyBorder="1"/>
    <xf numFmtId="38" fontId="5" fillId="2" borderId="3" xfId="0" applyNumberFormat="1" applyFont="1" applyFill="1" applyBorder="1"/>
    <xf numFmtId="0" fontId="2" fillId="0" borderId="4" xfId="0" applyFont="1" applyBorder="1"/>
    <xf numFmtId="0" fontId="3" fillId="0" borderId="5" xfId="0" applyFont="1" applyBorder="1"/>
    <xf numFmtId="164" fontId="5" fillId="2" borderId="6" xfId="0" applyNumberFormat="1" applyFont="1" applyFill="1" applyBorder="1"/>
    <xf numFmtId="8" fontId="5" fillId="2" borderId="6" xfId="0" applyNumberFormat="1" applyFont="1" applyFill="1" applyBorder="1"/>
    <xf numFmtId="0" fontId="2" fillId="0" borderId="7" xfId="0" applyFont="1" applyBorder="1"/>
    <xf numFmtId="0" fontId="2" fillId="0" borderId="8" xfId="0" applyFont="1" applyBorder="1"/>
    <xf numFmtId="6" fontId="8" fillId="0" borderId="8" xfId="0" applyNumberFormat="1" applyFont="1" applyBorder="1"/>
    <xf numFmtId="0" fontId="3" fillId="0" borderId="8" xfId="0" applyFont="1" applyBorder="1"/>
    <xf numFmtId="6" fontId="5" fillId="2" borderId="9" xfId="0" applyNumberFormat="1" applyFont="1" applyFill="1" applyBorder="1"/>
    <xf numFmtId="6" fontId="3" fillId="0" borderId="0" xfId="0" applyNumberFormat="1" applyFont="1"/>
    <xf numFmtId="2" fontId="8" fillId="0" borderId="0" xfId="0" applyNumberFormat="1" applyFont="1"/>
    <xf numFmtId="40" fontId="6" fillId="3" borderId="3" xfId="0" applyNumberFormat="1" applyFont="1" applyFill="1" applyBorder="1"/>
    <xf numFmtId="38" fontId="8" fillId="0" borderId="5" xfId="0" applyNumberFormat="1" applyFont="1" applyBorder="1"/>
    <xf numFmtId="38" fontId="6" fillId="3" borderId="6" xfId="0" applyNumberFormat="1" applyFont="1" applyFill="1" applyBorder="1"/>
    <xf numFmtId="6" fontId="6" fillId="3" borderId="6" xfId="0" applyNumberFormat="1" applyFont="1" applyFill="1" applyBorder="1"/>
    <xf numFmtId="6" fontId="3" fillId="0" borderId="8" xfId="0" applyNumberFormat="1" applyFont="1" applyBorder="1"/>
    <xf numFmtId="6" fontId="6" fillId="3" borderId="9" xfId="0" applyNumberFormat="1" applyFont="1" applyFill="1" applyBorder="1"/>
    <xf numFmtId="6" fontId="5" fillId="2" borderId="3" xfId="0" applyNumberFormat="1" applyFont="1" applyFill="1" applyBorder="1"/>
    <xf numFmtId="37" fontId="5" fillId="2" borderId="9" xfId="0" applyNumberFormat="1" applyFont="1" applyFill="1" applyBorder="1"/>
    <xf numFmtId="0" fontId="9" fillId="0" borderId="10" xfId="0" applyFont="1" applyBorder="1"/>
    <xf numFmtId="0" fontId="7" fillId="0" borderId="11" xfId="0" applyFont="1" applyBorder="1"/>
    <xf numFmtId="6" fontId="6" fillId="3" borderId="12" xfId="0" applyNumberFormat="1" applyFont="1" applyFill="1" applyBorder="1"/>
    <xf numFmtId="9" fontId="5" fillId="2" borderId="3" xfId="0" applyNumberFormat="1" applyFont="1" applyFill="1" applyBorder="1"/>
    <xf numFmtId="37" fontId="5" fillId="2" borderId="6" xfId="0" applyNumberFormat="1" applyFont="1" applyFill="1" applyBorder="1"/>
    <xf numFmtId="0" fontId="9" fillId="0" borderId="1" xfId="0" applyFont="1" applyBorder="1"/>
    <xf numFmtId="165" fontId="6" fillId="3" borderId="3" xfId="1" applyNumberFormat="1" applyFont="1" applyFill="1" applyBorder="1"/>
    <xf numFmtId="0" fontId="9" fillId="0" borderId="7" xfId="0" applyFont="1" applyBorder="1"/>
    <xf numFmtId="0" fontId="9" fillId="0" borderId="8" xfId="0" applyFont="1" applyBorder="1"/>
    <xf numFmtId="0" fontId="9" fillId="0" borderId="11" xfId="0" applyFont="1" applyBorder="1"/>
    <xf numFmtId="0" fontId="3" fillId="0" borderId="11" xfId="0" applyFont="1" applyBorder="1"/>
    <xf numFmtId="164" fontId="6" fillId="3" borderId="12" xfId="2" applyNumberFormat="1" applyFont="1" applyFill="1" applyBorder="1"/>
    <xf numFmtId="0" fontId="9" fillId="0" borderId="2" xfId="0" applyFont="1" applyBorder="1"/>
    <xf numFmtId="10" fontId="6" fillId="3" borderId="3" xfId="2" applyNumberFormat="1" applyFont="1" applyFill="1" applyBorder="1"/>
    <xf numFmtId="0" fontId="9" fillId="0" borderId="4" xfId="0" applyFont="1" applyBorder="1"/>
    <xf numFmtId="0" fontId="9" fillId="0" borderId="5" xfId="0" applyFont="1" applyBorder="1"/>
    <xf numFmtId="0" fontId="6" fillId="3" borderId="6" xfId="0" applyFont="1" applyFill="1" applyBorder="1"/>
    <xf numFmtId="10" fontId="6" fillId="3" borderId="9" xfId="2" applyNumberFormat="1" applyFont="1" applyFill="1" applyBorder="1"/>
    <xf numFmtId="0" fontId="3" fillId="0" borderId="0" xfId="0" quotePrefix="1" applyFont="1" applyAlignment="1">
      <alignment horizontal="left"/>
    </xf>
    <xf numFmtId="164" fontId="6" fillId="3" borderId="9" xfId="2" applyNumberFormat="1" applyFont="1" applyFill="1" applyBorder="1"/>
    <xf numFmtId="0" fontId="3" fillId="4" borderId="10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6" borderId="13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9" fontId="3" fillId="5" borderId="14" xfId="2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6" borderId="14" xfId="0" applyFont="1" applyFill="1" applyBorder="1" applyAlignment="1">
      <alignment horizontal="center"/>
    </xf>
    <xf numFmtId="164" fontId="3" fillId="3" borderId="9" xfId="2" applyNumberFormat="1" applyFont="1" applyFill="1" applyBorder="1" applyAlignment="1">
      <alignment horizontal="center"/>
    </xf>
    <xf numFmtId="9" fontId="5" fillId="2" borderId="6" xfId="0" applyNumberFormat="1" applyFont="1" applyFill="1" applyBorder="1"/>
    <xf numFmtId="0" fontId="5" fillId="2" borderId="9" xfId="0" applyFont="1" applyFill="1" applyBorder="1"/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166" fontId="6" fillId="3" borderId="12" xfId="2" applyNumberFormat="1" applyFont="1" applyFill="1" applyBorder="1"/>
    <xf numFmtId="0" fontId="8" fillId="0" borderId="0" xfId="0" applyFont="1"/>
    <xf numFmtId="0" fontId="6" fillId="0" borderId="11" xfId="0" applyFont="1" applyBorder="1"/>
    <xf numFmtId="8" fontId="6" fillId="3" borderId="12" xfId="0" applyNumberFormat="1" applyFont="1" applyFill="1" applyBorder="1"/>
    <xf numFmtId="0" fontId="5" fillId="2" borderId="12" xfId="0" applyFont="1" applyFill="1" applyBorder="1"/>
    <xf numFmtId="0" fontId="2" fillId="0" borderId="15" xfId="0" applyFont="1" applyBorder="1"/>
    <xf numFmtId="9" fontId="6" fillId="3" borderId="16" xfId="0" applyNumberFormat="1" applyFont="1" applyFill="1" applyBorder="1"/>
    <xf numFmtId="6" fontId="6" fillId="3" borderId="3" xfId="0" applyNumberFormat="1" applyFont="1" applyFill="1" applyBorder="1"/>
    <xf numFmtId="0" fontId="2" fillId="0" borderId="5" xfId="0" applyFont="1" applyBorder="1"/>
    <xf numFmtId="49" fontId="2" fillId="0" borderId="0" xfId="0" applyNumberFormat="1" applyFont="1" applyAlignment="1">
      <alignment horizontal="center"/>
    </xf>
    <xf numFmtId="9" fontId="5" fillId="2" borderId="9" xfId="0" applyNumberFormat="1" applyFont="1" applyFill="1" applyBorder="1"/>
    <xf numFmtId="7" fontId="6" fillId="3" borderId="12" xfId="0" applyNumberFormat="1" applyFont="1" applyFill="1" applyBorder="1"/>
    <xf numFmtId="9" fontId="5" fillId="2" borderId="12" xfId="0" applyNumberFormat="1" applyFont="1" applyFill="1" applyBorder="1"/>
    <xf numFmtId="0" fontId="2" fillId="6" borderId="17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5" fontId="2" fillId="6" borderId="18" xfId="0" applyNumberFormat="1" applyFont="1" applyFill="1" applyBorder="1" applyAlignment="1">
      <alignment horizontal="center"/>
    </xf>
    <xf numFmtId="5" fontId="2" fillId="5" borderId="18" xfId="0" applyNumberFormat="1" applyFont="1" applyFill="1" applyBorder="1" applyAlignment="1">
      <alignment horizontal="center"/>
    </xf>
    <xf numFmtId="5" fontId="2" fillId="6" borderId="19" xfId="0" applyNumberFormat="1" applyFont="1" applyFill="1" applyBorder="1" applyAlignment="1">
      <alignment horizontal="center"/>
    </xf>
    <xf numFmtId="5" fontId="2" fillId="5" borderId="19" xfId="0" applyNumberFormat="1" applyFont="1" applyFill="1" applyBorder="1" applyAlignment="1">
      <alignment horizontal="center"/>
    </xf>
    <xf numFmtId="10" fontId="6" fillId="3" borderId="12" xfId="2" applyNumberFormat="1" applyFont="1" applyFill="1" applyBorder="1"/>
    <xf numFmtId="0" fontId="2" fillId="0" borderId="20" xfId="0" applyFont="1" applyBorder="1"/>
    <xf numFmtId="0" fontId="4" fillId="0" borderId="21" xfId="0" applyFont="1" applyBorder="1"/>
    <xf numFmtId="6" fontId="6" fillId="0" borderId="0" xfId="0" applyNumberFormat="1" applyFont="1"/>
    <xf numFmtId="38" fontId="6" fillId="3" borderId="12" xfId="0" applyNumberFormat="1" applyFont="1" applyFill="1" applyBorder="1"/>
    <xf numFmtId="0" fontId="5" fillId="0" borderId="0" xfId="0" applyFont="1"/>
    <xf numFmtId="0" fontId="3" fillId="3" borderId="22" xfId="0" applyFont="1" applyFill="1" applyBorder="1" applyAlignment="1">
      <alignment horizontal="center"/>
    </xf>
    <xf numFmtId="164" fontId="3" fillId="3" borderId="23" xfId="2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9" fontId="3" fillId="5" borderId="24" xfId="2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6" borderId="24" xfId="0" applyFont="1" applyFill="1" applyBorder="1" applyAlignment="1">
      <alignment horizontal="center"/>
    </xf>
    <xf numFmtId="164" fontId="3" fillId="3" borderId="25" xfId="2" applyNumberFormat="1" applyFont="1" applyFill="1" applyBorder="1" applyAlignment="1">
      <alignment horizontal="center"/>
    </xf>
    <xf numFmtId="164" fontId="3" fillId="3" borderId="3" xfId="2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9" fontId="3" fillId="5" borderId="26" xfId="2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6" borderId="26" xfId="0" applyFont="1" applyFill="1" applyBorder="1" applyAlignment="1">
      <alignment horizontal="center"/>
    </xf>
    <xf numFmtId="164" fontId="3" fillId="3" borderId="27" xfId="2" applyNumberFormat="1" applyFont="1" applyFill="1" applyBorder="1" applyAlignment="1">
      <alignment horizontal="center"/>
    </xf>
    <xf numFmtId="164" fontId="3" fillId="3" borderId="6" xfId="2" applyNumberFormat="1" applyFont="1" applyFill="1" applyBorder="1" applyAlignment="1">
      <alignment horizontal="center"/>
    </xf>
    <xf numFmtId="0" fontId="0" fillId="0" borderId="11" xfId="0" applyBorder="1"/>
    <xf numFmtId="0" fontId="5" fillId="2" borderId="6" xfId="0" applyFont="1" applyFill="1" applyBorder="1"/>
    <xf numFmtId="5" fontId="6" fillId="3" borderId="6" xfId="0" applyNumberFormat="1" applyFont="1" applyFill="1" applyBorder="1"/>
    <xf numFmtId="7" fontId="6" fillId="3" borderId="6" xfId="0" applyNumberFormat="1" applyFont="1" applyFill="1" applyBorder="1"/>
    <xf numFmtId="10" fontId="6" fillId="3" borderId="6" xfId="0" applyNumberFormat="1" applyFont="1" applyFill="1" applyBorder="1"/>
    <xf numFmtId="10" fontId="6" fillId="3" borderId="6" xfId="2" applyNumberFormat="1" applyFont="1" applyFill="1" applyBorder="1"/>
    <xf numFmtId="0" fontId="4" fillId="0" borderId="0" xfId="0" applyFont="1" applyAlignment="1">
      <alignment horizontal="right"/>
    </xf>
    <xf numFmtId="14" fontId="12" fillId="0" borderId="0" xfId="0" applyNumberFormat="1" applyFont="1" applyAlignment="1">
      <alignment horizontal="left"/>
    </xf>
    <xf numFmtId="0" fontId="12" fillId="0" borderId="0" xfId="0" applyFont="1"/>
    <xf numFmtId="0" fontId="13" fillId="0" borderId="0" xfId="0" applyFont="1"/>
    <xf numFmtId="0" fontId="12" fillId="0" borderId="0" xfId="0" quotePrefix="1" applyFont="1"/>
    <xf numFmtId="37" fontId="14" fillId="0" borderId="0" xfId="0" applyNumberFormat="1" applyFont="1"/>
    <xf numFmtId="0" fontId="14" fillId="0" borderId="0" xfId="0" applyFont="1"/>
    <xf numFmtId="0" fontId="16" fillId="0" borderId="0" xfId="0" applyFont="1"/>
    <xf numFmtId="0" fontId="17" fillId="0" borderId="0" xfId="0" applyFont="1" applyAlignment="1">
      <alignment vertical="top"/>
    </xf>
    <xf numFmtId="0" fontId="18" fillId="0" borderId="0" xfId="3" applyFont="1" applyAlignment="1">
      <alignment horizontal="left"/>
    </xf>
    <xf numFmtId="0" fontId="20" fillId="0" borderId="0" xfId="0" applyFont="1"/>
    <xf numFmtId="0" fontId="16" fillId="0" borderId="13" xfId="0" applyFont="1" applyBorder="1" applyAlignment="1">
      <alignment vertical="center" wrapText="1"/>
    </xf>
    <xf numFmtId="0" fontId="1" fillId="0" borderId="0" xfId="0" applyFont="1"/>
    <xf numFmtId="0" fontId="16" fillId="0" borderId="9" xfId="0" applyFont="1" applyBorder="1" applyAlignment="1">
      <alignment vertical="center" wrapText="1"/>
    </xf>
    <xf numFmtId="6" fontId="16" fillId="0" borderId="9" xfId="0" applyNumberFormat="1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6" fontId="16" fillId="0" borderId="13" xfId="0" applyNumberFormat="1" applyFont="1" applyBorder="1" applyAlignment="1">
      <alignment vertical="center" wrapText="1"/>
    </xf>
    <xf numFmtId="6" fontId="16" fillId="0" borderId="12" xfId="0" applyNumberFormat="1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6" fontId="21" fillId="7" borderId="14" xfId="0" applyNumberFormat="1" applyFont="1" applyFill="1" applyBorder="1" applyAlignment="1">
      <alignment vertical="center" wrapText="1"/>
    </xf>
    <xf numFmtId="3" fontId="19" fillId="8" borderId="9" xfId="0" applyNumberFormat="1" applyFont="1" applyFill="1" applyBorder="1" applyAlignment="1">
      <alignment vertical="center" wrapText="1"/>
    </xf>
    <xf numFmtId="6" fontId="19" fillId="8" borderId="9" xfId="0" applyNumberFormat="1" applyFont="1" applyFill="1" applyBorder="1" applyAlignment="1">
      <alignment vertical="center" wrapText="1"/>
    </xf>
    <xf numFmtId="0" fontId="19" fillId="8" borderId="9" xfId="0" applyFont="1" applyFill="1" applyBorder="1" applyAlignment="1">
      <alignment vertical="center" wrapText="1"/>
    </xf>
    <xf numFmtId="6" fontId="19" fillId="8" borderId="14" xfId="0" applyNumberFormat="1" applyFont="1" applyFill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9" fontId="19" fillId="8" borderId="14" xfId="0" applyNumberFormat="1" applyFont="1" applyFill="1" applyBorder="1" applyAlignment="1">
      <alignment vertical="center" wrapText="1"/>
    </xf>
    <xf numFmtId="9" fontId="21" fillId="7" borderId="14" xfId="0" applyNumberFormat="1" applyFont="1" applyFill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2" fillId="0" borderId="0" xfId="0" applyFont="1"/>
    <xf numFmtId="165" fontId="3" fillId="0" borderId="0" xfId="0" applyNumberFormat="1" applyFont="1"/>
    <xf numFmtId="9" fontId="3" fillId="0" borderId="0" xfId="0" applyNumberFormat="1" applyFont="1"/>
    <xf numFmtId="0" fontId="24" fillId="0" borderId="8" xfId="0" applyFont="1" applyBorder="1" applyAlignment="1">
      <alignment vertical="center" wrapText="1"/>
    </xf>
    <xf numFmtId="0" fontId="24" fillId="0" borderId="8" xfId="0" applyFont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9" fontId="25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9" fontId="25" fillId="0" borderId="0" xfId="0" applyNumberFormat="1" applyFont="1" applyAlignment="1">
      <alignment horizontal="center"/>
    </xf>
    <xf numFmtId="10" fontId="25" fillId="0" borderId="0" xfId="0" applyNumberFormat="1" applyFont="1" applyAlignment="1">
      <alignment horizontal="center" vertical="center" wrapText="1"/>
    </xf>
    <xf numFmtId="167" fontId="3" fillId="0" borderId="0" xfId="0" applyNumberFormat="1" applyFont="1"/>
    <xf numFmtId="0" fontId="18" fillId="0" borderId="0" xfId="3" applyFont="1"/>
    <xf numFmtId="9" fontId="24" fillId="0" borderId="0" xfId="0" applyNumberFormat="1" applyFont="1" applyAlignment="1">
      <alignment horizontal="center" vertical="center" wrapText="1"/>
    </xf>
    <xf numFmtId="168" fontId="3" fillId="0" borderId="0" xfId="0" applyNumberFormat="1" applyFont="1"/>
    <xf numFmtId="3" fontId="3" fillId="0" borderId="0" xfId="0" applyNumberFormat="1" applyFont="1"/>
    <xf numFmtId="165" fontId="26" fillId="0" borderId="0" xfId="0" applyNumberFormat="1" applyFont="1"/>
    <xf numFmtId="0" fontId="18" fillId="0" borderId="0" xfId="3" applyFont="1" applyAlignment="1">
      <alignment horizontal="left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0" fontId="16" fillId="0" borderId="11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358140</xdr:colOff>
      <xdr:row>216</xdr:row>
      <xdr:rowOff>76200</xdr:rowOff>
    </xdr:from>
    <xdr:to>
      <xdr:col>4</xdr:col>
      <xdr:colOff>373380</xdr:colOff>
      <xdr:row>216</xdr:row>
      <xdr:rowOff>76200</xdr:rowOff>
    </xdr:to>
    <xdr:sp macro="" textlink="">
      <xdr:nvSpPr>
        <xdr:cNvPr id="1077" name="Line 2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>
          <a:spLocks noChangeShapeType="1"/>
        </xdr:cNvSpPr>
      </xdr:nvSpPr>
      <xdr:spPr bwMode="auto">
        <a:xfrm>
          <a:off x="358140" y="34998660"/>
          <a:ext cx="34899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358140</xdr:colOff>
      <xdr:row>216</xdr:row>
      <xdr:rowOff>38100</xdr:rowOff>
    </xdr:from>
    <xdr:to>
      <xdr:col>0</xdr:col>
      <xdr:colOff>358140</xdr:colOff>
      <xdr:row>216</xdr:row>
      <xdr:rowOff>129540</xdr:rowOff>
    </xdr:to>
    <xdr:sp macro="" textlink="">
      <xdr:nvSpPr>
        <xdr:cNvPr id="1078" name="Line 3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>
          <a:spLocks noChangeShapeType="1"/>
        </xdr:cNvSpPr>
      </xdr:nvSpPr>
      <xdr:spPr bwMode="auto">
        <a:xfrm>
          <a:off x="358140" y="34960560"/>
          <a:ext cx="0" cy="914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373380</xdr:colOff>
      <xdr:row>216</xdr:row>
      <xdr:rowOff>45720</xdr:rowOff>
    </xdr:from>
    <xdr:to>
      <xdr:col>4</xdr:col>
      <xdr:colOff>373380</xdr:colOff>
      <xdr:row>216</xdr:row>
      <xdr:rowOff>137160</xdr:rowOff>
    </xdr:to>
    <xdr:sp macro="" textlink="">
      <xdr:nvSpPr>
        <xdr:cNvPr id="1079" name="Line 4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>
          <a:spLocks noChangeShapeType="1"/>
        </xdr:cNvSpPr>
      </xdr:nvSpPr>
      <xdr:spPr bwMode="auto">
        <a:xfrm flipV="1">
          <a:off x="3848100" y="34968180"/>
          <a:ext cx="0" cy="914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442913</xdr:colOff>
          <xdr:row>308</xdr:row>
          <xdr:rowOff>23813</xdr:rowOff>
        </xdr:from>
        <xdr:to>
          <xdr:col>2</xdr:col>
          <xdr:colOff>123825</xdr:colOff>
          <xdr:row>311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CC" mc:Ignorable="a14" a14:legacySpreadsheetColorIndex="26"/>
            </a:solidFill>
            <a:ln w="19050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zoomScaleNormal="100" workbookViewId="0">
      <selection activeCell="B6" sqref="B6"/>
    </sheetView>
  </sheetViews>
  <sheetFormatPr defaultRowHeight="12.75" x14ac:dyDescent="0.35"/>
  <cols>
    <col min="1" max="1" width="10.53125" customWidth="1"/>
  </cols>
  <sheetData>
    <row r="1" spans="1:10" ht="15" x14ac:dyDescent="0.4">
      <c r="A1" s="111">
        <v>43533</v>
      </c>
      <c r="B1" s="112" t="s">
        <v>116</v>
      </c>
      <c r="C1" s="116"/>
    </row>
    <row r="2" spans="1:10" ht="15" x14ac:dyDescent="0.4">
      <c r="B2" s="112"/>
      <c r="D2" s="112" t="s">
        <v>117</v>
      </c>
    </row>
    <row r="3" spans="1:10" ht="15" x14ac:dyDescent="0.4">
      <c r="C3" s="112" t="s">
        <v>133</v>
      </c>
    </row>
    <row r="5" spans="1:10" x14ac:dyDescent="0.35">
      <c r="B5" s="119"/>
      <c r="C5" s="3"/>
      <c r="D5" s="3"/>
      <c r="E5" s="3"/>
      <c r="F5" s="3"/>
      <c r="G5" s="3"/>
      <c r="H5" s="3"/>
    </row>
    <row r="6" spans="1:10" ht="13.15" x14ac:dyDescent="0.4">
      <c r="A6" s="3"/>
      <c r="B6" s="119" t="s">
        <v>212</v>
      </c>
      <c r="C6" s="3"/>
      <c r="D6" s="3"/>
      <c r="E6" s="3"/>
      <c r="F6" s="3"/>
      <c r="G6" s="3"/>
      <c r="H6" s="3"/>
      <c r="I6" s="117"/>
      <c r="J6" s="117"/>
    </row>
    <row r="7" spans="1:10" ht="13.15" x14ac:dyDescent="0.4">
      <c r="A7" s="3"/>
      <c r="B7" s="119" t="s">
        <v>213</v>
      </c>
      <c r="C7" s="3"/>
      <c r="D7" s="3"/>
      <c r="E7" s="3"/>
      <c r="F7" s="3"/>
      <c r="G7" s="3"/>
      <c r="H7" s="3"/>
      <c r="I7" s="117"/>
      <c r="J7" s="117"/>
    </row>
    <row r="8" spans="1:10" ht="13.15" x14ac:dyDescent="0.4">
      <c r="A8" s="3"/>
      <c r="B8" s="160" t="s">
        <v>131</v>
      </c>
      <c r="C8" s="160"/>
      <c r="D8" s="160"/>
      <c r="E8" s="160"/>
      <c r="F8" s="160"/>
      <c r="G8" s="160"/>
      <c r="H8" s="160"/>
      <c r="I8" s="117"/>
      <c r="J8" s="117"/>
    </row>
    <row r="9" spans="1:10" ht="13.15" x14ac:dyDescent="0.4">
      <c r="A9" s="3"/>
      <c r="B9" s="160" t="s">
        <v>132</v>
      </c>
      <c r="C9" s="160"/>
      <c r="D9" s="160"/>
      <c r="E9" s="160"/>
      <c r="F9" s="160"/>
      <c r="G9" s="160"/>
      <c r="H9" s="160"/>
      <c r="I9" s="117"/>
      <c r="J9" s="117"/>
    </row>
    <row r="10" spans="1:10" ht="13.15" x14ac:dyDescent="0.4">
      <c r="A10" s="3"/>
      <c r="B10" s="155" t="s">
        <v>215</v>
      </c>
      <c r="C10" s="3"/>
      <c r="D10" s="3"/>
      <c r="E10" s="3"/>
      <c r="F10" s="3"/>
      <c r="G10" s="3"/>
      <c r="H10" s="3"/>
      <c r="I10" s="117"/>
      <c r="J10" s="117"/>
    </row>
    <row r="11" spans="1:10" ht="13.15" x14ac:dyDescent="0.4">
      <c r="A11" s="3"/>
      <c r="B11" s="160" t="s">
        <v>214</v>
      </c>
      <c r="C11" s="160"/>
      <c r="D11" s="160"/>
      <c r="E11" s="160"/>
      <c r="F11" s="160"/>
      <c r="G11" s="160"/>
      <c r="H11" s="160"/>
      <c r="I11" s="117"/>
      <c r="J11" s="117"/>
    </row>
    <row r="12" spans="1:10" ht="13.15" x14ac:dyDescent="0.4">
      <c r="A12" s="3"/>
      <c r="B12" s="3"/>
      <c r="C12" s="119"/>
      <c r="D12" s="119"/>
      <c r="E12" s="119"/>
      <c r="F12" s="119"/>
      <c r="G12" s="119"/>
      <c r="H12" s="119"/>
      <c r="I12" s="117"/>
      <c r="J12" s="117"/>
    </row>
    <row r="13" spans="1:10" ht="13.15" x14ac:dyDescent="0.4">
      <c r="A13" s="117"/>
      <c r="B13" s="117"/>
      <c r="C13" s="117"/>
      <c r="D13" s="117"/>
      <c r="E13" s="117"/>
      <c r="F13" s="117"/>
      <c r="G13" s="117"/>
      <c r="H13" s="117"/>
      <c r="I13" s="117"/>
      <c r="J13" s="117"/>
    </row>
    <row r="14" spans="1:10" ht="13.15" x14ac:dyDescent="0.4">
      <c r="A14" s="117"/>
      <c r="B14" s="117"/>
      <c r="C14" s="117"/>
      <c r="D14" s="117"/>
      <c r="E14" s="117"/>
      <c r="F14" s="117"/>
      <c r="G14" s="117"/>
      <c r="H14" s="117"/>
      <c r="I14" s="117"/>
      <c r="J14" s="117"/>
    </row>
    <row r="15" spans="1:10" ht="13.9" x14ac:dyDescent="0.4">
      <c r="A15" s="117"/>
      <c r="B15" s="118" t="s">
        <v>119</v>
      </c>
      <c r="C15" s="117"/>
      <c r="D15" s="117"/>
      <c r="E15" s="117"/>
      <c r="F15" s="117"/>
      <c r="G15" s="117"/>
      <c r="H15" s="117"/>
      <c r="I15" s="117"/>
      <c r="J15" s="117"/>
    </row>
    <row r="16" spans="1:10" ht="13.9" x14ac:dyDescent="0.4">
      <c r="A16" s="117"/>
      <c r="B16" s="118" t="s">
        <v>118</v>
      </c>
      <c r="C16" s="117"/>
      <c r="D16" s="117"/>
      <c r="E16" s="117"/>
      <c r="F16" s="117"/>
      <c r="G16" s="117"/>
      <c r="H16" s="117"/>
      <c r="I16" s="117"/>
      <c r="J16" s="117"/>
    </row>
    <row r="17" spans="1:10" ht="13.15" x14ac:dyDescent="0.4">
      <c r="A17" s="117"/>
      <c r="B17" s="117"/>
      <c r="C17" s="117"/>
      <c r="D17" s="117"/>
      <c r="E17" s="117"/>
      <c r="F17" s="117"/>
      <c r="G17" s="117"/>
      <c r="H17" s="117"/>
      <c r="I17" s="117"/>
      <c r="J17" s="117"/>
    </row>
    <row r="18" spans="1:10" ht="13.15" x14ac:dyDescent="0.4">
      <c r="A18" s="117"/>
      <c r="B18" s="117"/>
      <c r="C18" s="117"/>
      <c r="D18" s="117"/>
      <c r="E18" s="117"/>
      <c r="F18" s="117"/>
      <c r="G18" s="117"/>
      <c r="H18" s="117"/>
      <c r="I18" s="117"/>
      <c r="J18" s="117"/>
    </row>
    <row r="19" spans="1:10" ht="13.15" x14ac:dyDescent="0.4">
      <c r="A19" s="117"/>
      <c r="B19" s="117"/>
      <c r="C19" s="117"/>
      <c r="D19" s="117"/>
      <c r="E19" s="117"/>
      <c r="F19" s="117"/>
      <c r="G19" s="117"/>
      <c r="H19" s="117"/>
      <c r="I19" s="117"/>
      <c r="J19" s="117"/>
    </row>
  </sheetData>
  <mergeCells count="3">
    <mergeCell ref="B9:H9"/>
    <mergeCell ref="B8:H8"/>
    <mergeCell ref="B11:H11"/>
  </mergeCells>
  <hyperlinks>
    <hyperlink ref="B11" location="CH15MODEL!A27" display="THE EOQ MODEL (PAGE 694)"/>
    <hyperlink ref="B8" location="CH15MODEL!A56" display="THE COST OF TRADE CREDIT (Page 674)"/>
    <hyperlink ref="B9" location="CH15MODEL!A125" display="THE COST OF BANK LOANS (NO MATCHING TEXT SECTION)"/>
    <hyperlink ref="B11:H11" location="CH15MODEL!A300" tooltip="Click here to view this section in the model." display="THE EOQ MODEL (CHAPTER SUPPLEMENT)"/>
    <hyperlink ref="B8:H8" location="CH15MODEL!A72" tooltip="Click here to view this section in the model." display="THE COST OF TRADE CREDIT (Page 674)"/>
    <hyperlink ref="B9:H9" location="CH15MODEL!A140" tooltip="Click here to view this section in the model." display="THE COST OF BANK LOANS (NO MATCHING TEXT SECTION)"/>
    <hyperlink ref="B6" location="CH15MODEL!A26" display="CREATING THE CASH BUDGET (Page xxx)"/>
    <hyperlink ref="B7" location="CH15MODEL!A58" display="MONITORING OVERALL PERFORMANCE (Page xxx)"/>
    <hyperlink ref="B10" location="CH15MODEL!A249" display="INTEGRATIVE APPLICATION (PAGE XXX)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590"/>
  <sheetViews>
    <sheetView tabSelected="1" topLeftCell="A35" zoomScaleNormal="100" workbookViewId="0">
      <selection activeCell="A29" sqref="A29"/>
    </sheetView>
  </sheetViews>
  <sheetFormatPr defaultRowHeight="12.75" x14ac:dyDescent="0.35"/>
  <cols>
    <col min="1" max="1" width="13.86328125" customWidth="1"/>
    <col min="2" max="2" width="16.1328125" customWidth="1"/>
    <col min="3" max="4" width="13.46484375" customWidth="1"/>
    <col min="5" max="6" width="12.46484375" customWidth="1"/>
  </cols>
  <sheetData>
    <row r="1" spans="1:11" ht="13.25" customHeight="1" x14ac:dyDescent="0.4">
      <c r="A1" s="111">
        <v>43533</v>
      </c>
      <c r="B1" s="112" t="s">
        <v>116</v>
      </c>
      <c r="C1" s="113"/>
      <c r="D1" s="112"/>
      <c r="E1" s="112"/>
      <c r="F1" s="112"/>
      <c r="G1" s="112"/>
      <c r="H1" s="112"/>
      <c r="I1" s="114"/>
      <c r="J1" s="113"/>
      <c r="K1" s="113"/>
    </row>
    <row r="2" spans="1:11" ht="13.25" customHeight="1" x14ac:dyDescent="0.4">
      <c r="A2" s="112"/>
      <c r="B2" s="112"/>
      <c r="C2" s="112"/>
      <c r="D2" s="112"/>
      <c r="E2" s="112"/>
      <c r="F2" s="112"/>
      <c r="G2" s="112"/>
      <c r="H2" s="112"/>
      <c r="I2" s="112"/>
      <c r="J2" s="115"/>
      <c r="K2" s="115"/>
    </row>
    <row r="3" spans="1:11" ht="13.25" customHeight="1" x14ac:dyDescent="0.4">
      <c r="A3" s="112"/>
      <c r="B3" s="113"/>
      <c r="C3" s="112" t="s">
        <v>133</v>
      </c>
      <c r="D3" s="112"/>
      <c r="E3" s="112"/>
      <c r="F3" s="112"/>
      <c r="G3" s="112"/>
      <c r="H3" s="112"/>
      <c r="I3" s="112"/>
      <c r="J3" s="115"/>
      <c r="K3" s="115"/>
    </row>
    <row r="4" spans="1:11" ht="13.25" customHeight="1" x14ac:dyDescent="0.35">
      <c r="A4" s="3"/>
      <c r="B4" s="3"/>
      <c r="C4" s="3"/>
      <c r="D4" s="3"/>
      <c r="E4" s="3"/>
      <c r="F4" s="3"/>
      <c r="G4" s="3"/>
      <c r="H4" s="3"/>
      <c r="I4" s="3"/>
      <c r="J4" s="1"/>
      <c r="K4" s="1"/>
    </row>
    <row r="5" spans="1:11" ht="13.25" customHeight="1" x14ac:dyDescent="0.35">
      <c r="A5" s="2" t="s">
        <v>134</v>
      </c>
      <c r="B5" s="3"/>
      <c r="C5" s="3"/>
      <c r="D5" s="3"/>
      <c r="E5" s="3"/>
      <c r="F5" s="3"/>
      <c r="G5" s="3"/>
      <c r="H5" s="3"/>
      <c r="I5" s="3"/>
      <c r="J5" s="1"/>
      <c r="K5" s="1"/>
    </row>
    <row r="6" spans="1:11" ht="13.25" customHeight="1" x14ac:dyDescent="0.35">
      <c r="A6" s="2" t="s">
        <v>0</v>
      </c>
      <c r="B6" s="3"/>
      <c r="C6" s="3"/>
      <c r="D6" s="3"/>
      <c r="E6" s="3"/>
      <c r="F6" s="3"/>
      <c r="G6" s="3"/>
      <c r="H6" s="3"/>
      <c r="I6" s="3"/>
      <c r="J6" s="1"/>
      <c r="K6" s="1"/>
    </row>
    <row r="7" spans="1:11" ht="13.25" customHeight="1" x14ac:dyDescent="0.35">
      <c r="A7" s="2"/>
      <c r="B7" s="3"/>
      <c r="C7" s="3"/>
      <c r="D7" s="3"/>
      <c r="E7" s="3"/>
      <c r="F7" s="3"/>
      <c r="G7" s="3"/>
      <c r="H7" s="3"/>
      <c r="I7" s="3"/>
      <c r="J7" s="1"/>
      <c r="K7" s="1"/>
    </row>
    <row r="8" spans="1:11" ht="13.25" customHeight="1" x14ac:dyDescent="0.35">
      <c r="A8" s="2" t="s">
        <v>135</v>
      </c>
      <c r="B8" s="3"/>
      <c r="C8" s="3"/>
      <c r="D8" s="3"/>
      <c r="E8" s="3"/>
      <c r="F8" s="3"/>
      <c r="G8" s="3"/>
      <c r="H8" s="3"/>
      <c r="I8" s="3"/>
      <c r="J8" s="1"/>
      <c r="K8" s="1"/>
    </row>
    <row r="9" spans="1:11" ht="13.25" customHeight="1" x14ac:dyDescent="0.35">
      <c r="A9" s="2" t="s">
        <v>122</v>
      </c>
      <c r="B9" s="3"/>
      <c r="C9" s="3"/>
      <c r="D9" s="3"/>
      <c r="E9" s="3"/>
      <c r="F9" s="3"/>
      <c r="G9" s="3"/>
      <c r="H9" s="3"/>
      <c r="I9" s="3"/>
      <c r="J9" s="1"/>
      <c r="K9" s="1"/>
    </row>
    <row r="10" spans="1:11" ht="13.25" customHeight="1" x14ac:dyDescent="0.35">
      <c r="A10" s="2" t="s">
        <v>121</v>
      </c>
      <c r="B10" s="3"/>
      <c r="C10" s="3"/>
      <c r="D10" s="3"/>
      <c r="E10" s="3"/>
      <c r="F10" s="3"/>
      <c r="G10" s="3"/>
      <c r="H10" s="3"/>
      <c r="I10" s="3"/>
      <c r="J10" s="1"/>
      <c r="K10" s="1"/>
    </row>
    <row r="11" spans="1:11" ht="13.25" customHeight="1" x14ac:dyDescent="0.35">
      <c r="A11" s="2"/>
      <c r="B11" s="3"/>
      <c r="C11" s="3"/>
      <c r="D11" s="3"/>
      <c r="E11" s="3"/>
      <c r="F11" s="3"/>
      <c r="G11" s="3"/>
      <c r="H11" s="3"/>
      <c r="I11" s="3"/>
      <c r="J11" s="1"/>
      <c r="K11" s="1"/>
    </row>
    <row r="12" spans="1:11" ht="13.25" customHeight="1" x14ac:dyDescent="0.35">
      <c r="A12" s="2" t="s">
        <v>104</v>
      </c>
      <c r="B12" s="3"/>
      <c r="C12" s="3"/>
      <c r="D12" s="3"/>
      <c r="E12" s="3"/>
      <c r="F12" s="3"/>
      <c r="G12" s="3"/>
      <c r="H12" s="3"/>
      <c r="I12" s="3"/>
      <c r="J12" s="1"/>
      <c r="K12" s="1"/>
    </row>
    <row r="13" spans="1:11" ht="13.25" customHeight="1" x14ac:dyDescent="0.35">
      <c r="A13" s="2"/>
      <c r="B13" s="3"/>
      <c r="C13" s="3"/>
      <c r="D13" s="3"/>
      <c r="E13" s="3"/>
      <c r="F13" s="3"/>
      <c r="G13" s="3"/>
      <c r="H13" s="3"/>
      <c r="I13" s="3"/>
      <c r="J13" s="1"/>
      <c r="K13" s="1"/>
    </row>
    <row r="14" spans="1:11" ht="13.25" customHeight="1" x14ac:dyDescent="0.35">
      <c r="A14" s="2" t="s">
        <v>136</v>
      </c>
      <c r="B14" s="3"/>
      <c r="C14" s="3"/>
      <c r="D14" s="3"/>
      <c r="E14" s="3"/>
      <c r="F14" s="3"/>
      <c r="G14" s="3"/>
      <c r="H14" s="3"/>
      <c r="I14" s="3"/>
      <c r="J14" s="1"/>
      <c r="K14" s="1"/>
    </row>
    <row r="15" spans="1:11" ht="13.25" customHeight="1" x14ac:dyDescent="0.35">
      <c r="A15" s="2" t="s">
        <v>120</v>
      </c>
      <c r="B15" s="3"/>
      <c r="C15" s="3"/>
      <c r="D15" s="3"/>
      <c r="E15" s="3"/>
      <c r="F15" s="3"/>
      <c r="G15" s="3"/>
      <c r="H15" s="3"/>
      <c r="I15" s="3"/>
      <c r="J15" s="1"/>
      <c r="K15" s="1"/>
    </row>
    <row r="16" spans="1:11" ht="13.25" customHeight="1" x14ac:dyDescent="0.35">
      <c r="A16" s="2"/>
      <c r="B16" s="3"/>
      <c r="C16" s="3"/>
      <c r="D16" s="3"/>
      <c r="E16" s="3"/>
      <c r="F16" s="3"/>
      <c r="G16" s="3"/>
      <c r="H16" s="3"/>
      <c r="I16" s="3"/>
      <c r="J16" s="1"/>
      <c r="K16" s="1"/>
    </row>
    <row r="17" spans="1:11" ht="13.25" customHeight="1" x14ac:dyDescent="0.35">
      <c r="A17" s="2" t="s">
        <v>1</v>
      </c>
      <c r="B17" s="3"/>
      <c r="C17" s="3"/>
      <c r="D17" s="3"/>
      <c r="E17" s="3"/>
      <c r="F17" s="3"/>
      <c r="G17" s="3"/>
      <c r="H17" s="3"/>
      <c r="I17" s="3"/>
      <c r="J17" s="1"/>
      <c r="K17" s="1"/>
    </row>
    <row r="18" spans="1:11" ht="13.25" customHeight="1" x14ac:dyDescent="0.35">
      <c r="A18" s="2" t="s">
        <v>137</v>
      </c>
      <c r="B18" s="3"/>
      <c r="C18" s="3"/>
      <c r="D18" s="3"/>
      <c r="E18" s="3"/>
      <c r="F18" s="3"/>
      <c r="G18" s="3"/>
      <c r="H18" s="3"/>
      <c r="I18" s="3"/>
      <c r="J18" s="1"/>
      <c r="K18" s="1"/>
    </row>
    <row r="19" spans="1:11" ht="13.25" customHeight="1" x14ac:dyDescent="0.35">
      <c r="A19" s="2" t="s">
        <v>138</v>
      </c>
      <c r="B19" s="3"/>
      <c r="C19" s="3"/>
      <c r="D19" s="3"/>
      <c r="E19" s="3"/>
      <c r="F19" s="3"/>
      <c r="G19" s="3"/>
      <c r="H19" s="3"/>
      <c r="I19" s="3"/>
      <c r="J19" s="1"/>
      <c r="K19" s="1"/>
    </row>
    <row r="20" spans="1:11" ht="13.25" customHeight="1" x14ac:dyDescent="0.35">
      <c r="A20" s="2"/>
      <c r="B20" s="3"/>
      <c r="C20" s="3"/>
      <c r="D20" s="3"/>
      <c r="E20" s="3"/>
      <c r="F20" s="3"/>
      <c r="G20" s="3"/>
      <c r="H20" s="3"/>
      <c r="I20" s="3"/>
      <c r="J20" s="1"/>
      <c r="K20" s="1"/>
    </row>
    <row r="21" spans="1:11" ht="13.25" customHeight="1" x14ac:dyDescent="0.35">
      <c r="A21" s="2" t="s">
        <v>139</v>
      </c>
      <c r="B21" s="3"/>
      <c r="C21" s="3"/>
      <c r="D21" s="3"/>
      <c r="E21" s="3"/>
      <c r="F21" s="3"/>
      <c r="G21" s="3"/>
      <c r="H21" s="3"/>
      <c r="I21" s="3"/>
      <c r="J21" s="1"/>
      <c r="K21" s="1"/>
    </row>
    <row r="22" spans="1:11" ht="13.25" customHeight="1" x14ac:dyDescent="0.35">
      <c r="A22" s="2" t="s">
        <v>140</v>
      </c>
      <c r="B22" s="3"/>
      <c r="C22" s="3"/>
      <c r="D22" s="3"/>
      <c r="E22" s="3"/>
      <c r="F22" s="3"/>
      <c r="G22" s="3"/>
      <c r="H22" s="3"/>
      <c r="I22" s="3"/>
      <c r="J22" s="1"/>
      <c r="K22" s="1"/>
    </row>
    <row r="23" spans="1:11" ht="13.25" customHeight="1" x14ac:dyDescent="0.35">
      <c r="A23" s="2" t="s">
        <v>2</v>
      </c>
      <c r="B23" s="3"/>
      <c r="C23" s="3"/>
      <c r="D23" s="3"/>
      <c r="E23" s="3"/>
      <c r="F23" s="3"/>
      <c r="G23" s="3"/>
      <c r="H23" s="3"/>
      <c r="I23" s="3"/>
      <c r="J23" s="1"/>
      <c r="K23" s="1"/>
    </row>
    <row r="24" spans="1:11" ht="13.25" customHeight="1" x14ac:dyDescent="0.35">
      <c r="A24" s="2"/>
      <c r="B24" s="3"/>
      <c r="C24" s="3"/>
      <c r="D24" s="3"/>
      <c r="E24" s="3"/>
      <c r="F24" s="3"/>
      <c r="G24" s="3"/>
      <c r="H24" s="3"/>
      <c r="I24" s="3"/>
      <c r="J24" s="1"/>
      <c r="K24" s="1"/>
    </row>
    <row r="25" spans="1:11" ht="13.25" customHeight="1" x14ac:dyDescent="0.35">
      <c r="B25" s="3"/>
      <c r="C25" s="3"/>
      <c r="D25" s="3"/>
      <c r="E25" s="3"/>
      <c r="F25" s="3"/>
      <c r="G25" s="3"/>
      <c r="H25" s="3"/>
      <c r="I25" s="3"/>
      <c r="J25" s="1"/>
      <c r="K25" s="1"/>
    </row>
    <row r="26" spans="1:11" ht="13.25" customHeight="1" x14ac:dyDescent="0.35">
      <c r="A26" s="4" t="s">
        <v>198</v>
      </c>
      <c r="B26" s="3"/>
      <c r="C26" s="3"/>
      <c r="D26" s="3"/>
      <c r="E26" s="3"/>
      <c r="F26" s="3"/>
      <c r="G26" s="3"/>
      <c r="H26" s="3"/>
      <c r="I26" s="3"/>
      <c r="J26" s="1"/>
      <c r="K26" s="1"/>
    </row>
    <row r="27" spans="1:11" ht="13.25" customHeight="1" x14ac:dyDescent="0.35">
      <c r="A27" s="2"/>
      <c r="B27" s="3"/>
      <c r="C27" s="3"/>
      <c r="D27" s="3"/>
      <c r="E27" s="3"/>
      <c r="F27" s="3"/>
      <c r="G27" s="3"/>
      <c r="H27" s="3"/>
      <c r="I27" s="3"/>
      <c r="J27" s="1"/>
      <c r="K27" s="1"/>
    </row>
    <row r="28" spans="1:11" ht="13.25" customHeight="1" x14ac:dyDescent="0.35">
      <c r="A28" s="120" t="s">
        <v>245</v>
      </c>
      <c r="B28" s="3"/>
      <c r="C28" s="3"/>
      <c r="D28" s="3"/>
      <c r="E28" s="3"/>
      <c r="F28" s="3"/>
      <c r="G28" s="3"/>
      <c r="H28" s="3"/>
      <c r="I28" s="3"/>
      <c r="J28" s="1"/>
      <c r="K28" s="1"/>
    </row>
    <row r="29" spans="1:11" ht="13.25" customHeight="1" thickBot="1" x14ac:dyDescent="0.4">
      <c r="A29" s="2"/>
      <c r="B29" s="3"/>
      <c r="C29" s="3"/>
      <c r="D29" s="3"/>
      <c r="E29" s="3"/>
      <c r="F29" s="3"/>
      <c r="G29" s="3"/>
      <c r="H29" s="3"/>
      <c r="I29" s="3"/>
      <c r="J29" s="1"/>
      <c r="K29" s="1"/>
    </row>
    <row r="30" spans="1:11" ht="13.25" customHeight="1" thickBot="1" x14ac:dyDescent="0.4">
      <c r="A30" s="135"/>
      <c r="B30" s="136" t="s">
        <v>165</v>
      </c>
      <c r="C30" s="136" t="s">
        <v>166</v>
      </c>
      <c r="D30" s="136" t="s">
        <v>167</v>
      </c>
      <c r="E30" s="136" t="s">
        <v>168</v>
      </c>
      <c r="F30" s="136" t="s">
        <v>169</v>
      </c>
      <c r="G30" s="136" t="s">
        <v>170</v>
      </c>
      <c r="H30" s="136" t="s">
        <v>171</v>
      </c>
      <c r="I30" s="136" t="s">
        <v>172</v>
      </c>
      <c r="J30" s="1"/>
      <c r="K30" s="1"/>
    </row>
    <row r="31" spans="1:11" ht="13.25" customHeight="1" thickBot="1" x14ac:dyDescent="0.4">
      <c r="A31" s="137" t="s">
        <v>173</v>
      </c>
      <c r="B31" s="165"/>
      <c r="C31" s="165"/>
      <c r="D31" s="165"/>
      <c r="E31" s="165"/>
      <c r="F31" s="165"/>
      <c r="G31" s="165"/>
      <c r="H31" s="165"/>
      <c r="I31" s="166"/>
      <c r="J31" s="1"/>
      <c r="K31" s="1"/>
    </row>
    <row r="32" spans="1:11" ht="13.25" customHeight="1" thickBot="1" x14ac:dyDescent="0.4">
      <c r="A32" s="138" t="s">
        <v>174</v>
      </c>
      <c r="B32" s="132">
        <v>50000</v>
      </c>
      <c r="C32" s="132">
        <v>50000</v>
      </c>
      <c r="D32" s="132">
        <v>100000</v>
      </c>
      <c r="E32" s="132">
        <v>150000</v>
      </c>
      <c r="F32" s="132">
        <v>200000</v>
      </c>
      <c r="G32" s="132">
        <v>100000</v>
      </c>
      <c r="H32" s="132">
        <v>100000</v>
      </c>
      <c r="I32" s="132">
        <v>50000</v>
      </c>
      <c r="J32" s="1"/>
      <c r="K32" s="1"/>
    </row>
    <row r="33" spans="1:12" ht="13.25" customHeight="1" thickBot="1" x14ac:dyDescent="0.4">
      <c r="A33" s="138" t="s">
        <v>175</v>
      </c>
      <c r="B33" s="123"/>
      <c r="C33" s="123"/>
      <c r="D33" s="123"/>
      <c r="E33" s="123"/>
      <c r="F33" s="123"/>
      <c r="G33" s="123"/>
      <c r="H33" s="123"/>
      <c r="I33" s="123"/>
      <c r="J33" s="1"/>
      <c r="K33" s="1"/>
      <c r="L33" s="122"/>
    </row>
    <row r="34" spans="1:12" ht="13.25" customHeight="1" thickBot="1" x14ac:dyDescent="0.4">
      <c r="A34" s="138" t="s">
        <v>176</v>
      </c>
      <c r="B34" s="123"/>
      <c r="C34" s="123"/>
      <c r="D34" s="131">
        <v>19600</v>
      </c>
      <c r="E34" s="131">
        <v>29400</v>
      </c>
      <c r="F34" s="131">
        <v>39200</v>
      </c>
      <c r="G34" s="131">
        <v>19600</v>
      </c>
      <c r="H34" s="131">
        <v>19600</v>
      </c>
      <c r="I34" s="131">
        <v>9800</v>
      </c>
      <c r="J34" s="1"/>
      <c r="K34" s="1"/>
    </row>
    <row r="35" spans="1:12" ht="13.25" customHeight="1" thickBot="1" x14ac:dyDescent="0.4">
      <c r="A35" s="138" t="s">
        <v>177</v>
      </c>
      <c r="B35" s="123"/>
      <c r="C35" s="123"/>
      <c r="D35" s="131">
        <v>35000</v>
      </c>
      <c r="E35" s="131">
        <v>70000</v>
      </c>
      <c r="F35" s="131">
        <v>105000</v>
      </c>
      <c r="G35" s="131">
        <v>140000</v>
      </c>
      <c r="H35" s="131">
        <v>70000</v>
      </c>
      <c r="I35" s="131">
        <v>70000</v>
      </c>
      <c r="J35" s="1"/>
      <c r="K35" s="1"/>
    </row>
    <row r="36" spans="1:12" ht="13.25" customHeight="1" thickBot="1" x14ac:dyDescent="0.4">
      <c r="A36" s="138" t="s">
        <v>178</v>
      </c>
      <c r="B36" s="123"/>
      <c r="C36" s="123"/>
      <c r="D36" s="131">
        <v>5000</v>
      </c>
      <c r="E36" s="131">
        <v>5000</v>
      </c>
      <c r="F36" s="131">
        <v>10000</v>
      </c>
      <c r="G36" s="131">
        <v>15000</v>
      </c>
      <c r="H36" s="131">
        <v>20000</v>
      </c>
      <c r="I36" s="131">
        <v>10000</v>
      </c>
      <c r="J36" s="1"/>
      <c r="K36" s="1"/>
    </row>
    <row r="37" spans="1:12" ht="13.25" customHeight="1" thickBot="1" x14ac:dyDescent="0.4">
      <c r="A37" s="138" t="s">
        <v>179</v>
      </c>
      <c r="B37" s="123"/>
      <c r="C37" s="123"/>
      <c r="D37" s="132">
        <f>SUM(D34:D36)</f>
        <v>59600</v>
      </c>
      <c r="E37" s="132">
        <f t="shared" ref="E37:I37" si="0">SUM(E34:E36)</f>
        <v>104400</v>
      </c>
      <c r="F37" s="132">
        <f t="shared" si="0"/>
        <v>154200</v>
      </c>
      <c r="G37" s="132">
        <f t="shared" si="0"/>
        <v>174600</v>
      </c>
      <c r="H37" s="132">
        <f t="shared" si="0"/>
        <v>109600</v>
      </c>
      <c r="I37" s="132">
        <f t="shared" si="0"/>
        <v>89800</v>
      </c>
      <c r="J37" s="1"/>
      <c r="K37" s="1"/>
    </row>
    <row r="38" spans="1:12" ht="13.25" customHeight="1" thickBot="1" x14ac:dyDescent="0.4">
      <c r="A38" s="138" t="s">
        <v>180</v>
      </c>
      <c r="B38" s="165"/>
      <c r="C38" s="165"/>
      <c r="D38" s="165"/>
      <c r="E38" s="165"/>
      <c r="F38" s="165"/>
      <c r="G38" s="165"/>
      <c r="H38" s="165"/>
      <c r="I38" s="166"/>
      <c r="J38" s="1"/>
      <c r="K38" s="1"/>
    </row>
    <row r="39" spans="1:12" ht="13.25" customHeight="1" thickBot="1" x14ac:dyDescent="0.4">
      <c r="A39" s="138" t="s">
        <v>181</v>
      </c>
      <c r="B39" s="123"/>
      <c r="C39" s="123"/>
      <c r="D39" s="132">
        <v>15000</v>
      </c>
      <c r="E39" s="132">
        <v>20000</v>
      </c>
      <c r="F39" s="132">
        <v>10000</v>
      </c>
      <c r="G39" s="132">
        <v>10000</v>
      </c>
      <c r="H39" s="132">
        <v>5000</v>
      </c>
      <c r="I39" s="132">
        <v>5000</v>
      </c>
      <c r="J39" s="1"/>
      <c r="K39" s="1"/>
    </row>
    <row r="40" spans="1:12" ht="13.25" customHeight="1" thickBot="1" x14ac:dyDescent="0.4">
      <c r="A40" s="138" t="s">
        <v>182</v>
      </c>
      <c r="B40" s="123"/>
      <c r="C40" s="123"/>
      <c r="D40" s="132">
        <v>10000</v>
      </c>
      <c r="E40" s="132">
        <v>15000</v>
      </c>
      <c r="F40" s="132">
        <v>20000</v>
      </c>
      <c r="G40" s="132">
        <v>10000</v>
      </c>
      <c r="H40" s="132">
        <v>10000</v>
      </c>
      <c r="I40" s="132">
        <v>5000</v>
      </c>
      <c r="J40" s="1"/>
      <c r="K40" s="1"/>
    </row>
    <row r="41" spans="1:12" ht="13.25" customHeight="1" thickBot="1" x14ac:dyDescent="0.4">
      <c r="A41" s="138" t="s">
        <v>183</v>
      </c>
      <c r="B41" s="165"/>
      <c r="C41" s="165"/>
      <c r="D41" s="165"/>
      <c r="E41" s="165"/>
      <c r="F41" s="165"/>
      <c r="G41" s="165"/>
      <c r="H41" s="165"/>
      <c r="I41" s="166"/>
      <c r="J41" s="1"/>
      <c r="K41" s="1"/>
    </row>
    <row r="42" spans="1:12" ht="13.25" customHeight="1" thickBot="1" x14ac:dyDescent="0.4">
      <c r="A42" s="138" t="s">
        <v>184</v>
      </c>
      <c r="B42" s="123"/>
      <c r="C42" s="123"/>
      <c r="D42" s="132">
        <f>D37</f>
        <v>59600</v>
      </c>
      <c r="E42" s="132">
        <f t="shared" ref="E42:I42" si="1">E37</f>
        <v>104400</v>
      </c>
      <c r="F42" s="132">
        <f t="shared" si="1"/>
        <v>154200</v>
      </c>
      <c r="G42" s="132">
        <f t="shared" si="1"/>
        <v>174600</v>
      </c>
      <c r="H42" s="132">
        <f t="shared" si="1"/>
        <v>109600</v>
      </c>
      <c r="I42" s="132">
        <f t="shared" si="1"/>
        <v>89800</v>
      </c>
      <c r="J42" s="1"/>
      <c r="K42" s="1"/>
    </row>
    <row r="43" spans="1:12" ht="13.25" customHeight="1" thickBot="1" x14ac:dyDescent="0.4">
      <c r="A43" s="138" t="s">
        <v>185</v>
      </c>
      <c r="B43" s="123"/>
      <c r="C43" s="123"/>
      <c r="D43" s="132">
        <f>D40</f>
        <v>10000</v>
      </c>
      <c r="E43" s="132">
        <f t="shared" ref="E43:I43" si="2">E40</f>
        <v>15000</v>
      </c>
      <c r="F43" s="132">
        <f t="shared" si="2"/>
        <v>20000</v>
      </c>
      <c r="G43" s="132">
        <f t="shared" si="2"/>
        <v>10000</v>
      </c>
      <c r="H43" s="132">
        <f t="shared" si="2"/>
        <v>10000</v>
      </c>
      <c r="I43" s="132">
        <f t="shared" si="2"/>
        <v>5000</v>
      </c>
      <c r="J43" s="1"/>
      <c r="K43" s="1"/>
    </row>
    <row r="44" spans="1:12" ht="13.25" customHeight="1" thickBot="1" x14ac:dyDescent="0.4">
      <c r="A44" s="138" t="s">
        <v>186</v>
      </c>
      <c r="B44" s="123"/>
      <c r="C44" s="123"/>
      <c r="D44" s="131">
        <v>60000</v>
      </c>
      <c r="E44" s="131">
        <v>70000</v>
      </c>
      <c r="F44" s="131">
        <v>80000</v>
      </c>
      <c r="G44" s="131">
        <v>60000</v>
      </c>
      <c r="H44" s="131">
        <v>60000</v>
      </c>
      <c r="I44" s="131">
        <v>60000</v>
      </c>
      <c r="J44" s="1"/>
      <c r="K44" s="1"/>
    </row>
    <row r="45" spans="1:12" ht="13.25" customHeight="1" thickBot="1" x14ac:dyDescent="0.4">
      <c r="A45" s="138" t="s">
        <v>187</v>
      </c>
      <c r="B45" s="123"/>
      <c r="C45" s="123"/>
      <c r="D45" s="131">
        <v>2500</v>
      </c>
      <c r="E45" s="131">
        <v>2500</v>
      </c>
      <c r="F45" s="131">
        <v>2500</v>
      </c>
      <c r="G45" s="131">
        <v>2500</v>
      </c>
      <c r="H45" s="131">
        <v>2500</v>
      </c>
      <c r="I45" s="131">
        <v>2500</v>
      </c>
      <c r="J45" s="1"/>
      <c r="K45" s="1"/>
    </row>
    <row r="46" spans="1:12" ht="13.25" customHeight="1" thickBot="1" x14ac:dyDescent="0.4">
      <c r="A46" s="138" t="s">
        <v>188</v>
      </c>
      <c r="B46" s="123"/>
      <c r="C46" s="123"/>
      <c r="D46" s="131">
        <v>1000</v>
      </c>
      <c r="E46" s="131">
        <v>1500</v>
      </c>
      <c r="F46" s="131">
        <v>2000</v>
      </c>
      <c r="G46" s="131">
        <v>1000</v>
      </c>
      <c r="H46" s="131">
        <v>1000</v>
      </c>
      <c r="I46" s="133">
        <v>500</v>
      </c>
      <c r="J46" s="1"/>
      <c r="K46" s="1"/>
    </row>
    <row r="47" spans="1:12" ht="13.25" customHeight="1" thickBot="1" x14ac:dyDescent="0.4">
      <c r="A47" s="138" t="s">
        <v>189</v>
      </c>
      <c r="B47" s="123"/>
      <c r="C47" s="123"/>
      <c r="D47" s="123"/>
      <c r="E47" s="131">
        <v>20000</v>
      </c>
      <c r="F47" s="123"/>
      <c r="G47" s="123"/>
      <c r="H47" s="131">
        <v>20000</v>
      </c>
      <c r="I47" s="123"/>
      <c r="J47" s="1"/>
      <c r="K47" s="1"/>
    </row>
    <row r="48" spans="1:12" ht="13.25" customHeight="1" thickBot="1" x14ac:dyDescent="0.4">
      <c r="A48" s="138" t="s">
        <v>190</v>
      </c>
      <c r="B48" s="123"/>
      <c r="C48" s="123"/>
      <c r="D48" s="123"/>
      <c r="E48" s="123"/>
      <c r="F48" s="123"/>
      <c r="G48" s="131">
        <v>50000</v>
      </c>
      <c r="H48" s="123"/>
      <c r="I48" s="123"/>
      <c r="J48" s="1"/>
      <c r="K48" s="1"/>
    </row>
    <row r="49" spans="1:14" ht="13.25" customHeight="1" thickBot="1" x14ac:dyDescent="0.4">
      <c r="A49" s="138" t="s">
        <v>191</v>
      </c>
      <c r="B49" s="123"/>
      <c r="C49" s="123"/>
      <c r="D49" s="132">
        <f>SUM(D43:D48)</f>
        <v>73500</v>
      </c>
      <c r="E49" s="132">
        <f t="shared" ref="E49:I49" si="3">SUM(E43:E48)</f>
        <v>109000</v>
      </c>
      <c r="F49" s="132">
        <f t="shared" si="3"/>
        <v>104500</v>
      </c>
      <c r="G49" s="132">
        <f t="shared" si="3"/>
        <v>123500</v>
      </c>
      <c r="H49" s="132">
        <f t="shared" si="3"/>
        <v>93500</v>
      </c>
      <c r="I49" s="132">
        <f t="shared" si="3"/>
        <v>68000</v>
      </c>
      <c r="J49" s="1"/>
      <c r="K49" s="1"/>
    </row>
    <row r="50" spans="1:14" ht="13.25" customHeight="1" thickBot="1" x14ac:dyDescent="0.4">
      <c r="A50" s="138" t="s">
        <v>192</v>
      </c>
      <c r="B50" s="123"/>
      <c r="C50" s="123"/>
      <c r="D50" s="132">
        <f>D42-D49</f>
        <v>-13900</v>
      </c>
      <c r="E50" s="132">
        <f t="shared" ref="E50:I50" si="4">E42-E49</f>
        <v>-4600</v>
      </c>
      <c r="F50" s="132">
        <f t="shared" si="4"/>
        <v>49700</v>
      </c>
      <c r="G50" s="132">
        <f t="shared" si="4"/>
        <v>51100</v>
      </c>
      <c r="H50" s="132">
        <f t="shared" si="4"/>
        <v>16100</v>
      </c>
      <c r="I50" s="132">
        <f t="shared" si="4"/>
        <v>21800</v>
      </c>
      <c r="J50" s="1"/>
      <c r="K50" s="1"/>
    </row>
    <row r="51" spans="1:14" ht="13.25" customHeight="1" thickBot="1" x14ac:dyDescent="0.4">
      <c r="A51" s="138" t="s">
        <v>193</v>
      </c>
      <c r="B51" s="125"/>
      <c r="C51" s="126"/>
      <c r="D51" s="127"/>
      <c r="E51" s="127"/>
      <c r="F51" s="127"/>
      <c r="G51" s="127"/>
      <c r="H51" s="128"/>
      <c r="I51" s="124"/>
      <c r="J51" s="1"/>
      <c r="K51" s="1"/>
    </row>
    <row r="52" spans="1:14" ht="13.25" customHeight="1" thickBot="1" x14ac:dyDescent="0.4">
      <c r="A52" s="138" t="s">
        <v>194</v>
      </c>
      <c r="B52" s="125"/>
      <c r="C52" s="129"/>
      <c r="D52" s="134">
        <v>15000</v>
      </c>
      <c r="E52" s="134">
        <f>D53</f>
        <v>1100</v>
      </c>
      <c r="F52" s="134">
        <f t="shared" ref="F52:I52" si="5">E53</f>
        <v>-3500</v>
      </c>
      <c r="G52" s="134">
        <f t="shared" si="5"/>
        <v>46200</v>
      </c>
      <c r="H52" s="134">
        <f t="shared" si="5"/>
        <v>97300</v>
      </c>
      <c r="I52" s="134">
        <f t="shared" si="5"/>
        <v>113400</v>
      </c>
      <c r="J52" s="1"/>
      <c r="K52" s="1"/>
    </row>
    <row r="53" spans="1:14" ht="13.25" customHeight="1" thickBot="1" x14ac:dyDescent="0.4">
      <c r="A53" s="138" t="s">
        <v>195</v>
      </c>
      <c r="B53" s="125"/>
      <c r="C53" s="129"/>
      <c r="D53" s="134">
        <f>D50+D52</f>
        <v>1100</v>
      </c>
      <c r="E53" s="134">
        <f t="shared" ref="E53:I53" si="6">E50+E52</f>
        <v>-3500</v>
      </c>
      <c r="F53" s="134">
        <f t="shared" si="6"/>
        <v>46200</v>
      </c>
      <c r="G53" s="134">
        <f t="shared" si="6"/>
        <v>97300</v>
      </c>
      <c r="H53" s="134">
        <f t="shared" si="6"/>
        <v>113400</v>
      </c>
      <c r="I53" s="134">
        <f t="shared" si="6"/>
        <v>135200</v>
      </c>
      <c r="J53" s="1"/>
      <c r="K53" s="1"/>
    </row>
    <row r="54" spans="1:14" ht="13.25" customHeight="1" thickBot="1" x14ac:dyDescent="0.4">
      <c r="A54" s="138" t="s">
        <v>196</v>
      </c>
      <c r="B54" s="125"/>
      <c r="C54" s="129"/>
      <c r="D54" s="134">
        <v>10000</v>
      </c>
      <c r="E54" s="134">
        <v>10000</v>
      </c>
      <c r="F54" s="134">
        <v>10000</v>
      </c>
      <c r="G54" s="134">
        <v>10000</v>
      </c>
      <c r="H54" s="134">
        <v>10000</v>
      </c>
      <c r="I54" s="134">
        <v>10000</v>
      </c>
      <c r="J54" s="1"/>
      <c r="K54" s="1"/>
    </row>
    <row r="55" spans="1:14" ht="13.25" customHeight="1" thickBot="1" x14ac:dyDescent="0.4">
      <c r="A55" s="138" t="s">
        <v>197</v>
      </c>
      <c r="B55" s="125"/>
      <c r="C55" s="129"/>
      <c r="D55" s="130">
        <f>D53-D54</f>
        <v>-8900</v>
      </c>
      <c r="E55" s="130">
        <f t="shared" ref="E55:I55" si="7">E53-E54</f>
        <v>-13500</v>
      </c>
      <c r="F55" s="130">
        <f t="shared" si="7"/>
        <v>36200</v>
      </c>
      <c r="G55" s="130">
        <f t="shared" si="7"/>
        <v>87300</v>
      </c>
      <c r="H55" s="130">
        <f t="shared" si="7"/>
        <v>103400</v>
      </c>
      <c r="I55" s="130">
        <f t="shared" si="7"/>
        <v>125200</v>
      </c>
      <c r="J55" s="1"/>
      <c r="K55" s="1"/>
    </row>
    <row r="56" spans="1:14" ht="13.25" customHeight="1" x14ac:dyDescent="0.35">
      <c r="A56" s="2"/>
      <c r="B56" s="3"/>
      <c r="C56" s="3"/>
      <c r="D56" s="3"/>
      <c r="E56" s="3"/>
      <c r="F56" s="3"/>
      <c r="G56" s="3"/>
      <c r="H56" s="3"/>
      <c r="I56" s="3"/>
      <c r="J56" s="1"/>
      <c r="K56" s="1"/>
    </row>
    <row r="57" spans="1:14" ht="13.25" customHeight="1" x14ac:dyDescent="0.35">
      <c r="A57" s="2"/>
      <c r="B57" s="3"/>
      <c r="C57" s="3"/>
      <c r="D57" s="3"/>
      <c r="E57" s="3"/>
      <c r="F57" s="3"/>
      <c r="G57" s="3"/>
      <c r="H57" s="3"/>
      <c r="I57" s="3"/>
      <c r="J57" s="1"/>
      <c r="K57" s="1"/>
    </row>
    <row r="58" spans="1:14" ht="13.25" customHeight="1" x14ac:dyDescent="0.35">
      <c r="A58" s="4" t="s">
        <v>199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4" ht="13.25" customHeight="1" x14ac:dyDescent="0.4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</row>
    <row r="60" spans="1:14" ht="13.25" customHeight="1" x14ac:dyDescent="0.4">
      <c r="A60" s="120" t="s">
        <v>200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117"/>
    </row>
    <row r="61" spans="1:14" ht="13.25" customHeight="1" thickBot="1" x14ac:dyDescent="0.4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117"/>
    </row>
    <row r="62" spans="1:14" ht="13.25" customHeight="1" thickBot="1" x14ac:dyDescent="0.45">
      <c r="A62" s="121"/>
      <c r="B62" s="167" t="s">
        <v>201</v>
      </c>
      <c r="C62" s="168"/>
      <c r="D62" s="167" t="s">
        <v>202</v>
      </c>
      <c r="E62" s="168"/>
      <c r="F62" s="2"/>
      <c r="G62" s="2"/>
      <c r="H62" s="2"/>
      <c r="I62" s="2"/>
      <c r="J62" s="2"/>
      <c r="K62" s="2"/>
      <c r="L62" s="2"/>
      <c r="M62" s="2"/>
      <c r="N62" s="117"/>
    </row>
    <row r="63" spans="1:14" ht="13.25" customHeight="1" thickBot="1" x14ac:dyDescent="0.45">
      <c r="A63" s="139" t="s">
        <v>203</v>
      </c>
      <c r="B63" s="143" t="s">
        <v>204</v>
      </c>
      <c r="C63" s="143" t="s">
        <v>205</v>
      </c>
      <c r="D63" s="143" t="s">
        <v>204</v>
      </c>
      <c r="E63" s="143" t="s">
        <v>205</v>
      </c>
      <c r="F63" s="2"/>
      <c r="G63" s="2"/>
      <c r="H63" s="2"/>
      <c r="I63" s="2"/>
      <c r="J63" s="2"/>
      <c r="K63" s="2"/>
      <c r="L63" s="2"/>
      <c r="M63" s="2"/>
      <c r="N63" s="117"/>
    </row>
    <row r="64" spans="1:14" ht="13.25" customHeight="1" thickBot="1" x14ac:dyDescent="0.45">
      <c r="A64" s="140" t="s">
        <v>206</v>
      </c>
      <c r="B64" s="134">
        <v>1232000</v>
      </c>
      <c r="C64" s="141">
        <f>B64/B69</f>
        <v>0.7</v>
      </c>
      <c r="D64" s="134">
        <v>825000</v>
      </c>
      <c r="E64" s="141">
        <f>D64/D$69</f>
        <v>0.46875</v>
      </c>
      <c r="F64" s="2"/>
      <c r="G64" s="2"/>
      <c r="H64" s="2"/>
      <c r="I64" s="2"/>
      <c r="J64" s="2"/>
      <c r="K64" s="2"/>
      <c r="L64" s="2"/>
      <c r="M64" s="2"/>
      <c r="N64" s="117"/>
    </row>
    <row r="65" spans="1:14" ht="13.25" customHeight="1" thickBot="1" x14ac:dyDescent="0.45">
      <c r="A65" s="140" t="s">
        <v>207</v>
      </c>
      <c r="B65" s="134">
        <v>528000</v>
      </c>
      <c r="C65" s="141">
        <f>B65/B69</f>
        <v>0.3</v>
      </c>
      <c r="D65" s="134">
        <v>460000</v>
      </c>
      <c r="E65" s="141">
        <f t="shared" ref="E65:E68" si="8">D65/D$69</f>
        <v>0.26136363636363635</v>
      </c>
      <c r="F65" s="2"/>
      <c r="G65" s="2"/>
      <c r="H65" s="2"/>
      <c r="I65" s="2"/>
      <c r="J65" s="2"/>
      <c r="K65" s="2"/>
      <c r="L65" s="2"/>
      <c r="M65" s="2"/>
      <c r="N65" s="117"/>
    </row>
    <row r="66" spans="1:14" ht="13.25" customHeight="1" thickBot="1" x14ac:dyDescent="0.45">
      <c r="A66" s="140" t="s">
        <v>208</v>
      </c>
      <c r="B66" s="134">
        <v>0</v>
      </c>
      <c r="C66" s="141">
        <v>0</v>
      </c>
      <c r="D66" s="134">
        <v>265000</v>
      </c>
      <c r="E66" s="141">
        <f t="shared" si="8"/>
        <v>0.15056818181818182</v>
      </c>
      <c r="F66" s="2"/>
      <c r="G66" s="2"/>
      <c r="H66" s="2"/>
      <c r="I66" s="2"/>
      <c r="J66" s="2"/>
      <c r="K66" s="2"/>
      <c r="L66" s="2"/>
      <c r="M66" s="2"/>
      <c r="N66" s="117"/>
    </row>
    <row r="67" spans="1:14" ht="13.25" customHeight="1" thickBot="1" x14ac:dyDescent="0.45">
      <c r="A67" s="140" t="s">
        <v>209</v>
      </c>
      <c r="B67" s="134">
        <v>0</v>
      </c>
      <c r="C67" s="141">
        <v>0</v>
      </c>
      <c r="D67" s="134">
        <v>179000</v>
      </c>
      <c r="E67" s="141">
        <f t="shared" si="8"/>
        <v>0.10170454545454545</v>
      </c>
      <c r="F67" s="2"/>
      <c r="G67" s="2"/>
      <c r="H67" s="2"/>
      <c r="I67" s="2"/>
      <c r="J67" s="2"/>
      <c r="K67" s="2"/>
      <c r="L67" s="2"/>
      <c r="M67" s="2"/>
      <c r="N67" s="117"/>
    </row>
    <row r="68" spans="1:14" ht="13.25" customHeight="1" thickBot="1" x14ac:dyDescent="0.45">
      <c r="A68" s="140" t="s">
        <v>210</v>
      </c>
      <c r="B68" s="134">
        <v>0</v>
      </c>
      <c r="C68" s="141">
        <v>0</v>
      </c>
      <c r="D68" s="134">
        <v>31000</v>
      </c>
      <c r="E68" s="141">
        <f t="shared" si="8"/>
        <v>1.7613636363636363E-2</v>
      </c>
      <c r="F68" s="2"/>
      <c r="G68" s="2"/>
      <c r="H68" s="2"/>
      <c r="I68" s="2"/>
      <c r="J68" s="2"/>
      <c r="K68" s="2"/>
      <c r="L68" s="2"/>
      <c r="M68" s="2"/>
      <c r="N68" s="117"/>
    </row>
    <row r="69" spans="1:14" ht="13.25" customHeight="1" thickBot="1" x14ac:dyDescent="0.45">
      <c r="A69" s="140" t="s">
        <v>211</v>
      </c>
      <c r="B69" s="130">
        <f>SUM(B64:B68)</f>
        <v>1760000</v>
      </c>
      <c r="C69" s="142">
        <f>SUM(C64:C68)</f>
        <v>1</v>
      </c>
      <c r="D69" s="130">
        <f>SUM(D64:D68)</f>
        <v>1760000</v>
      </c>
      <c r="E69" s="142">
        <f>SUM(E64:E68)</f>
        <v>0.99999999999999989</v>
      </c>
      <c r="F69" s="2"/>
      <c r="G69" s="2"/>
      <c r="H69" s="2"/>
      <c r="I69" s="2"/>
      <c r="J69" s="2"/>
      <c r="K69" s="2"/>
      <c r="L69" s="2"/>
      <c r="M69" s="2"/>
      <c r="N69" s="117"/>
    </row>
    <row r="70" spans="1:14" ht="13.25" customHeight="1" x14ac:dyDescent="0.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117"/>
    </row>
    <row r="71" spans="1:14" ht="13.25" customHeight="1" x14ac:dyDescent="0.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117"/>
    </row>
    <row r="72" spans="1:14" ht="13.25" customHeight="1" x14ac:dyDescent="0.35">
      <c r="A72" s="4" t="s">
        <v>124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4" ht="13.25" customHeight="1" thickBot="1" x14ac:dyDescent="0.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4" ht="13.25" customHeight="1" x14ac:dyDescent="0.35">
      <c r="A74" s="5" t="s">
        <v>8</v>
      </c>
      <c r="B74" s="6"/>
      <c r="C74" s="26">
        <v>12000000</v>
      </c>
      <c r="D74" s="2"/>
      <c r="E74" s="2"/>
      <c r="F74" s="2"/>
      <c r="G74" s="2"/>
      <c r="H74" s="2"/>
      <c r="I74" s="2"/>
      <c r="J74" s="2"/>
      <c r="K74" s="2"/>
    </row>
    <row r="75" spans="1:14" ht="13.25" customHeight="1" thickBot="1" x14ac:dyDescent="0.4">
      <c r="A75" s="13" t="s">
        <v>9</v>
      </c>
      <c r="B75" s="14"/>
      <c r="C75" s="27">
        <v>360</v>
      </c>
      <c r="D75" s="2"/>
      <c r="E75" s="2"/>
      <c r="F75" s="2"/>
      <c r="G75" s="2"/>
      <c r="H75" s="2"/>
      <c r="I75" s="2"/>
      <c r="J75" s="2"/>
      <c r="K75" s="2"/>
    </row>
    <row r="76" spans="1:14" ht="13.25" customHeight="1" thickBot="1" x14ac:dyDescent="0.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4" ht="13.25" customHeight="1" thickBot="1" x14ac:dyDescent="0.4">
      <c r="A77" s="28" t="s">
        <v>81</v>
      </c>
      <c r="B77" s="29"/>
      <c r="C77" s="30">
        <f>C74/C75</f>
        <v>33333.333333333336</v>
      </c>
      <c r="D77" s="2"/>
      <c r="E77" s="2"/>
      <c r="F77" s="2"/>
      <c r="G77" s="2"/>
      <c r="H77" s="2"/>
      <c r="I77" s="2"/>
      <c r="J77" s="2"/>
      <c r="K77" s="2"/>
    </row>
    <row r="78" spans="1:14" ht="13.25" customHeight="1" x14ac:dyDescent="0.35">
      <c r="A78" s="2"/>
      <c r="B78" s="2"/>
      <c r="C78" s="2"/>
      <c r="D78" s="2"/>
      <c r="E78" s="2"/>
      <c r="F78" s="2"/>
      <c r="G78" s="2"/>
      <c r="H78" s="2"/>
      <c r="I78" s="18"/>
      <c r="J78" s="2"/>
      <c r="K78" s="2"/>
    </row>
    <row r="79" spans="1:14" ht="13.25" customHeight="1" x14ac:dyDescent="0.35">
      <c r="A79" s="2" t="s">
        <v>10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4" ht="13.25" customHeight="1" thickBot="1" x14ac:dyDescent="0.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ht="13.25" customHeight="1" x14ac:dyDescent="0.35">
      <c r="A81" s="5" t="s">
        <v>141</v>
      </c>
      <c r="B81" s="7"/>
      <c r="C81" s="31">
        <v>0.02</v>
      </c>
      <c r="D81" s="2"/>
      <c r="E81" s="2"/>
      <c r="F81" s="2"/>
      <c r="G81" s="2"/>
      <c r="H81" s="2"/>
      <c r="I81" s="2"/>
      <c r="J81" s="2"/>
      <c r="K81" s="2"/>
    </row>
    <row r="82" spans="1:11" ht="13.25" customHeight="1" x14ac:dyDescent="0.35">
      <c r="A82" s="9" t="s">
        <v>12</v>
      </c>
      <c r="B82" s="10"/>
      <c r="C82" s="32">
        <v>10</v>
      </c>
      <c r="D82" s="2"/>
      <c r="E82" s="2"/>
      <c r="F82" s="2"/>
      <c r="G82" s="2"/>
      <c r="H82" s="2"/>
      <c r="I82" s="2"/>
      <c r="J82" s="2"/>
      <c r="K82" s="2"/>
    </row>
    <row r="83" spans="1:11" ht="13.25" customHeight="1" thickBot="1" x14ac:dyDescent="0.4">
      <c r="A83" s="13" t="s">
        <v>13</v>
      </c>
      <c r="B83" s="16"/>
      <c r="C83" s="27">
        <v>30</v>
      </c>
      <c r="D83" s="2"/>
      <c r="E83" s="2"/>
      <c r="F83" s="2"/>
      <c r="G83" s="2"/>
      <c r="H83" s="2"/>
      <c r="I83" s="2"/>
      <c r="J83" s="2"/>
      <c r="K83" s="2"/>
    </row>
    <row r="84" spans="1:11" ht="13.2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ht="13.25" customHeight="1" x14ac:dyDescent="0.35">
      <c r="A85" s="2" t="s">
        <v>163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ht="13.25" customHeight="1" x14ac:dyDescent="0.35">
      <c r="A86" s="2" t="s">
        <v>158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ht="13.25" customHeight="1" thickBot="1" x14ac:dyDescent="0.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ht="13.25" customHeight="1" x14ac:dyDescent="0.35">
      <c r="A88" s="33" t="s">
        <v>82</v>
      </c>
      <c r="B88" s="7"/>
      <c r="C88" s="34">
        <f>C77*(1-C81)</f>
        <v>32666.666666666668</v>
      </c>
      <c r="D88" s="2" t="s">
        <v>108</v>
      </c>
      <c r="E88" s="2"/>
      <c r="F88" s="2"/>
      <c r="G88" s="2"/>
      <c r="H88" s="2"/>
      <c r="I88" s="2"/>
      <c r="J88" s="2"/>
      <c r="K88" s="2"/>
    </row>
    <row r="89" spans="1:11" ht="13.25" customHeight="1" thickBot="1" x14ac:dyDescent="0.4">
      <c r="A89" s="13" t="s">
        <v>164</v>
      </c>
      <c r="B89" s="36"/>
      <c r="C89" s="25">
        <f>C88*C82</f>
        <v>326666.66666666669</v>
      </c>
      <c r="D89" s="2" t="s">
        <v>107</v>
      </c>
      <c r="E89" s="2"/>
      <c r="F89" s="2"/>
      <c r="G89" s="2"/>
      <c r="H89" s="2"/>
      <c r="I89" s="2"/>
      <c r="J89" s="2"/>
      <c r="K89" s="2"/>
    </row>
    <row r="90" spans="1:11" ht="13.2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ht="13.25" customHeight="1" x14ac:dyDescent="0.35">
      <c r="A91" s="2" t="s">
        <v>14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ht="13.25" customHeight="1" x14ac:dyDescent="0.35">
      <c r="A92" s="2" t="s">
        <v>159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ht="13.25" customHeight="1" thickBot="1" x14ac:dyDescent="0.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ht="13.25" customHeight="1" thickBot="1" x14ac:dyDescent="0.4">
      <c r="A94" s="28" t="s">
        <v>160</v>
      </c>
      <c r="B94" s="37"/>
      <c r="C94" s="30">
        <f>C88*C83</f>
        <v>980000</v>
      </c>
      <c r="D94" s="2" t="s">
        <v>109</v>
      </c>
      <c r="E94" s="2"/>
      <c r="F94" s="2"/>
      <c r="G94" s="2"/>
      <c r="H94" s="2"/>
      <c r="I94" s="2"/>
      <c r="J94" s="2"/>
      <c r="K94" s="2"/>
    </row>
    <row r="95" spans="1:11" ht="13.2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ht="13.25" customHeight="1" x14ac:dyDescent="0.35">
      <c r="A96" s="2" t="s">
        <v>161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13.25" customHeight="1" x14ac:dyDescent="0.35">
      <c r="A97" s="2" t="s">
        <v>15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ht="13.25" customHeight="1" thickBot="1" x14ac:dyDescent="0.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ht="13.25" customHeight="1" thickBot="1" x14ac:dyDescent="0.4">
      <c r="A99" s="28" t="s">
        <v>83</v>
      </c>
      <c r="B99" s="29"/>
      <c r="C99" s="30">
        <f>C94-C89</f>
        <v>653333.33333333326</v>
      </c>
      <c r="D99" s="2" t="s">
        <v>162</v>
      </c>
      <c r="E99" s="2"/>
      <c r="F99" s="2"/>
      <c r="G99" s="2"/>
      <c r="H99" s="2"/>
      <c r="I99" s="2"/>
      <c r="J99" s="2"/>
      <c r="K99" s="2"/>
    </row>
    <row r="100" spans="1:11" ht="13.2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ht="13.25" customHeight="1" x14ac:dyDescent="0.35">
      <c r="A101" s="2" t="s">
        <v>16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ht="13.25" customHeight="1" thickBot="1" x14ac:dyDescent="0.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ht="13.25" customHeight="1" thickBot="1" x14ac:dyDescent="0.4">
      <c r="A103" s="28" t="s">
        <v>84</v>
      </c>
      <c r="B103" s="38"/>
      <c r="C103" s="30">
        <f>C74*C81</f>
        <v>240000</v>
      </c>
      <c r="D103" s="2" t="s">
        <v>110</v>
      </c>
      <c r="E103" s="2"/>
      <c r="F103" s="2"/>
      <c r="G103" s="2"/>
      <c r="H103" s="2"/>
      <c r="I103" s="2"/>
      <c r="J103" s="2"/>
      <c r="K103" s="2"/>
    </row>
    <row r="104" spans="1:11" ht="13.2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 ht="13.25" customHeight="1" x14ac:dyDescent="0.35">
      <c r="A105" s="2" t="s">
        <v>17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 ht="13.25" customHeight="1" thickBot="1" x14ac:dyDescent="0.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ht="13.25" customHeight="1" thickBot="1" x14ac:dyDescent="0.4">
      <c r="A107" s="28" t="s">
        <v>105</v>
      </c>
      <c r="B107" s="37"/>
      <c r="C107" s="39">
        <f>C103/C99</f>
        <v>0.36734693877551022</v>
      </c>
      <c r="D107" s="2" t="s">
        <v>111</v>
      </c>
      <c r="E107" s="2"/>
      <c r="F107" s="2"/>
      <c r="G107" s="2"/>
      <c r="H107" s="2"/>
      <c r="I107" s="2"/>
      <c r="J107" s="2"/>
      <c r="K107" s="2"/>
    </row>
    <row r="108" spans="1:11" ht="13.2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 ht="13.25" customHeight="1" x14ac:dyDescent="0.35">
      <c r="A109" s="2" t="s">
        <v>18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 ht="13.25" customHeight="1" x14ac:dyDescent="0.35">
      <c r="A110" s="2" t="s">
        <v>19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 ht="13.25" customHeight="1" x14ac:dyDescent="0.35">
      <c r="A111" s="2" t="s">
        <v>20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 ht="13.25" customHeight="1" thickBot="1" x14ac:dyDescent="0.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 ht="13.25" customHeight="1" x14ac:dyDescent="0.35">
      <c r="A113" s="33" t="s">
        <v>85</v>
      </c>
      <c r="B113" s="40"/>
      <c r="C113" s="41">
        <f>C81/(1-C81)</f>
        <v>2.0408163265306124E-2</v>
      </c>
      <c r="D113" s="2" t="s">
        <v>112</v>
      </c>
      <c r="E113" s="2"/>
      <c r="F113" s="2"/>
      <c r="G113" s="2"/>
      <c r="H113" s="2"/>
      <c r="I113" s="2"/>
      <c r="J113" s="2"/>
      <c r="K113" s="2"/>
    </row>
    <row r="114" spans="1:11" ht="13.25" customHeight="1" x14ac:dyDescent="0.35">
      <c r="A114" s="42" t="s">
        <v>86</v>
      </c>
      <c r="B114" s="43"/>
      <c r="C114" s="44">
        <f>360/(C83-C82)</f>
        <v>18</v>
      </c>
      <c r="D114" s="2" t="s">
        <v>113</v>
      </c>
      <c r="E114" s="2"/>
      <c r="F114" s="2"/>
      <c r="G114" s="2"/>
      <c r="H114" s="2"/>
      <c r="I114" s="2"/>
      <c r="J114" s="2"/>
      <c r="K114" s="2"/>
    </row>
    <row r="115" spans="1:11" ht="13.25" customHeight="1" thickBot="1" x14ac:dyDescent="0.4">
      <c r="A115" s="35" t="s">
        <v>87</v>
      </c>
      <c r="B115" s="36"/>
      <c r="C115" s="45">
        <f>C113*C114</f>
        <v>0.36734693877551022</v>
      </c>
      <c r="D115" s="2" t="s">
        <v>114</v>
      </c>
      <c r="E115" s="2"/>
      <c r="F115" s="2"/>
      <c r="G115" s="2"/>
      <c r="H115" s="2"/>
      <c r="I115" s="2"/>
      <c r="J115" s="2"/>
      <c r="K115" s="2"/>
    </row>
    <row r="116" spans="1:11" ht="13.2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 ht="13.25" customHeight="1" x14ac:dyDescent="0.35">
      <c r="A117" s="46" t="s">
        <v>21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25" customHeight="1" x14ac:dyDescent="0.35">
      <c r="A118" s="2" t="s">
        <v>125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25" customHeight="1" thickBot="1" x14ac:dyDescent="0.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25" customHeight="1" thickBot="1" x14ac:dyDescent="0.4">
      <c r="A120" s="28" t="s">
        <v>88</v>
      </c>
      <c r="B120" s="37"/>
      <c r="C120" s="39">
        <f>((1+C113)^C114)-1</f>
        <v>0.4385688018002194</v>
      </c>
      <c r="D120" s="2" t="s">
        <v>126</v>
      </c>
      <c r="E120" s="2"/>
      <c r="F120" s="2"/>
      <c r="G120" s="2"/>
      <c r="H120" s="2"/>
      <c r="I120" s="2"/>
      <c r="J120" s="2"/>
      <c r="K120" s="2"/>
    </row>
    <row r="121" spans="1:11" ht="13.2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25" customHeight="1" x14ac:dyDescent="0.35">
      <c r="A122" s="2" t="s">
        <v>22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25" customHeight="1" thickBot="1" x14ac:dyDescent="0.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25" customHeight="1" thickBot="1" x14ac:dyDescent="0.4">
      <c r="A124" s="63" t="s">
        <v>23</v>
      </c>
      <c r="B124" s="64"/>
      <c r="C124" s="69">
        <v>60</v>
      </c>
      <c r="D124" s="2"/>
      <c r="E124" s="2"/>
      <c r="F124" s="2"/>
      <c r="G124" s="2"/>
      <c r="H124" s="2"/>
      <c r="I124" s="2"/>
      <c r="J124" s="2"/>
      <c r="K124" s="2"/>
    </row>
    <row r="125" spans="1:11" ht="13.25" customHeight="1" thickBot="1" x14ac:dyDescent="0.4">
      <c r="A125" s="85"/>
      <c r="B125" s="3"/>
      <c r="C125" s="89"/>
      <c r="D125" s="2"/>
      <c r="E125" s="2"/>
      <c r="F125" s="2"/>
      <c r="G125" s="2"/>
      <c r="H125" s="2"/>
      <c r="I125" s="2"/>
      <c r="J125" s="2"/>
      <c r="K125" s="2"/>
    </row>
    <row r="126" spans="1:11" ht="13.25" customHeight="1" thickBot="1" x14ac:dyDescent="0.4">
      <c r="A126" s="28" t="s">
        <v>89</v>
      </c>
      <c r="B126" s="37"/>
      <c r="C126" s="47">
        <f>(1+C113)^((C75/(C124-C82)))-1</f>
        <v>0.15657088405349939</v>
      </c>
      <c r="D126" s="2"/>
      <c r="E126" s="2"/>
      <c r="F126" s="2"/>
      <c r="G126" s="2"/>
      <c r="H126" s="2"/>
      <c r="I126" s="2"/>
      <c r="J126" s="2"/>
      <c r="K126" s="2"/>
    </row>
    <row r="127" spans="1:11" ht="13.2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25" customHeight="1" x14ac:dyDescent="0.35">
      <c r="A128" s="2" t="s">
        <v>142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25" customHeight="1" thickBot="1" x14ac:dyDescent="0.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 ht="13.25" customHeight="1" x14ac:dyDescent="0.35">
      <c r="A130" s="2"/>
      <c r="B130" s="2"/>
      <c r="C130" s="2"/>
      <c r="D130" s="2"/>
      <c r="E130" s="161" t="s">
        <v>24</v>
      </c>
      <c r="F130" s="162"/>
      <c r="G130" s="2"/>
      <c r="H130" s="2"/>
      <c r="I130" s="2"/>
      <c r="J130" s="2"/>
      <c r="K130" s="2"/>
    </row>
    <row r="131" spans="1:11" ht="13.25" customHeight="1" thickBot="1" x14ac:dyDescent="0.4">
      <c r="A131" s="2"/>
      <c r="B131" s="2"/>
      <c r="C131" s="2"/>
      <c r="D131" s="2"/>
      <c r="E131" s="163" t="s">
        <v>25</v>
      </c>
      <c r="F131" s="164"/>
      <c r="G131" s="2"/>
      <c r="H131" s="2"/>
      <c r="I131" s="2"/>
      <c r="J131" s="2"/>
      <c r="K131" s="2"/>
    </row>
    <row r="132" spans="1:11" ht="13.25" customHeight="1" thickBot="1" x14ac:dyDescent="0.4">
      <c r="A132" s="48" t="s">
        <v>26</v>
      </c>
      <c r="B132" s="49" t="s">
        <v>11</v>
      </c>
      <c r="C132" s="50" t="s">
        <v>90</v>
      </c>
      <c r="D132" s="51" t="s">
        <v>91</v>
      </c>
      <c r="E132" s="90" t="s">
        <v>27</v>
      </c>
      <c r="F132" s="52" t="s">
        <v>28</v>
      </c>
      <c r="G132" s="2"/>
      <c r="H132" s="2"/>
      <c r="I132" s="2"/>
      <c r="J132" s="2"/>
      <c r="K132" s="2"/>
    </row>
    <row r="133" spans="1:11" ht="13.25" customHeight="1" x14ac:dyDescent="0.35">
      <c r="A133" s="92" t="s">
        <v>29</v>
      </c>
      <c r="B133" s="93">
        <v>0.01</v>
      </c>
      <c r="C133" s="94">
        <v>10</v>
      </c>
      <c r="D133" s="95">
        <v>20</v>
      </c>
      <c r="E133" s="96">
        <f>(B133/(1-B133))*($C$82/(D133-C133))</f>
        <v>1.0101010101010102E-2</v>
      </c>
      <c r="F133" s="97">
        <f>(1+(B133/(1-B133)))^($C$82/(D133-C133))-1</f>
        <v>1.0101010101010166E-2</v>
      </c>
      <c r="G133" s="2"/>
      <c r="H133" s="2"/>
      <c r="I133" s="2"/>
      <c r="J133" s="2"/>
      <c r="K133" s="2"/>
    </row>
    <row r="134" spans="1:11" ht="13.25" customHeight="1" x14ac:dyDescent="0.35">
      <c r="A134" s="98" t="s">
        <v>30</v>
      </c>
      <c r="B134" s="99">
        <v>0.01</v>
      </c>
      <c r="C134" s="100">
        <v>10</v>
      </c>
      <c r="D134" s="101">
        <v>30</v>
      </c>
      <c r="E134" s="102">
        <f>(B134/(1-B134))*($C$82/(D134-C134))</f>
        <v>5.0505050505050509E-3</v>
      </c>
      <c r="F134" s="103">
        <f>(1+(B134/(1-B134)))^($C$82/(D134-C134))-1</f>
        <v>5.0378152592120973E-3</v>
      </c>
      <c r="G134" s="2"/>
      <c r="H134" s="2"/>
      <c r="I134" s="2"/>
      <c r="J134" s="2"/>
      <c r="K134" s="2"/>
    </row>
    <row r="135" spans="1:11" ht="13.25" customHeight="1" x14ac:dyDescent="0.35">
      <c r="A135" s="98" t="s">
        <v>31</v>
      </c>
      <c r="B135" s="99">
        <v>0.02</v>
      </c>
      <c r="C135" s="100">
        <v>10</v>
      </c>
      <c r="D135" s="101">
        <v>20</v>
      </c>
      <c r="E135" s="102">
        <f>(B135/(1-B135))*($C$82/(D135-C135))</f>
        <v>2.0408163265306124E-2</v>
      </c>
      <c r="F135" s="103">
        <f>(1+(B135/(1-B135)))^($C$82/(D135-C135))-1</f>
        <v>2.0408163265306145E-2</v>
      </c>
      <c r="G135" s="2"/>
      <c r="H135" s="2"/>
      <c r="I135" s="2"/>
      <c r="J135" s="2"/>
      <c r="K135" s="2"/>
    </row>
    <row r="136" spans="1:11" ht="13.25" customHeight="1" thickBot="1" x14ac:dyDescent="0.4">
      <c r="A136" s="53" t="s">
        <v>32</v>
      </c>
      <c r="B136" s="54">
        <v>0.03</v>
      </c>
      <c r="C136" s="55">
        <v>15</v>
      </c>
      <c r="D136" s="56">
        <v>45</v>
      </c>
      <c r="E136" s="91">
        <f>(B136/(1-B136))*($C$82/(D136-C136))</f>
        <v>1.0309278350515464E-2</v>
      </c>
      <c r="F136" s="57">
        <f>(1+(B136/(1-B136)))^($C$82/(D136-C136))-1</f>
        <v>1.0204786449813152E-2</v>
      </c>
      <c r="G136" s="2"/>
      <c r="H136" s="2"/>
      <c r="I136" s="2"/>
      <c r="J136" s="2"/>
      <c r="K136" s="2"/>
    </row>
    <row r="137" spans="1:11" ht="13.2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 ht="13.2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 ht="13.25" customHeight="1" x14ac:dyDescent="0.35">
      <c r="A139" s="4" t="s">
        <v>92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 ht="13.2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13.25" customHeight="1" x14ac:dyDescent="0.35">
      <c r="A141" s="2" t="s">
        <v>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 ht="13.25" customHeight="1" x14ac:dyDescent="0.35">
      <c r="A142" s="2" t="s">
        <v>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ht="13.2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 ht="13.25" customHeight="1" x14ac:dyDescent="0.35">
      <c r="A144" s="4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 ht="13.25" customHeight="1" x14ac:dyDescent="0.35">
      <c r="A145" s="2" t="s">
        <v>127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 ht="13.25" customHeight="1" x14ac:dyDescent="0.35">
      <c r="A146" s="2" t="s">
        <v>143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 ht="13.25" customHeight="1" x14ac:dyDescent="0.35">
      <c r="A147" s="2" t="s">
        <v>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 ht="13.25" customHeight="1" thickBot="1" x14ac:dyDescent="0.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 ht="13.25" customHeight="1" x14ac:dyDescent="0.35">
      <c r="A149" s="5" t="s">
        <v>37</v>
      </c>
      <c r="B149" s="26">
        <v>10000</v>
      </c>
      <c r="C149" s="3"/>
      <c r="D149" s="3"/>
      <c r="E149" s="3"/>
      <c r="F149" s="2"/>
      <c r="G149" s="2"/>
      <c r="H149" s="2"/>
      <c r="I149" s="2"/>
      <c r="J149" s="2"/>
      <c r="K149" s="2"/>
    </row>
    <row r="150" spans="1:11" ht="13.25" customHeight="1" x14ac:dyDescent="0.35">
      <c r="A150" s="9" t="s">
        <v>38</v>
      </c>
      <c r="B150" s="58">
        <v>0.12</v>
      </c>
      <c r="C150" s="3"/>
      <c r="D150" s="3"/>
      <c r="E150" s="3"/>
      <c r="F150" s="2"/>
      <c r="G150" s="2"/>
      <c r="H150" s="2"/>
      <c r="I150" s="2"/>
      <c r="J150" s="2"/>
      <c r="K150" s="2"/>
    </row>
    <row r="151" spans="1:11" ht="13.25" customHeight="1" thickBot="1" x14ac:dyDescent="0.4">
      <c r="A151" s="13" t="s">
        <v>9</v>
      </c>
      <c r="B151" s="59">
        <v>365</v>
      </c>
      <c r="C151" s="3"/>
      <c r="D151" s="3"/>
      <c r="E151" s="3"/>
      <c r="F151" s="2"/>
      <c r="G151" s="2"/>
      <c r="H151" s="2"/>
      <c r="I151" s="2"/>
      <c r="J151" s="2"/>
      <c r="K151" s="2"/>
    </row>
    <row r="152" spans="1:11" ht="13.25" customHeight="1" x14ac:dyDescent="0.35">
      <c r="A152" s="3"/>
      <c r="B152" s="3"/>
      <c r="C152" s="3"/>
      <c r="D152" s="3"/>
      <c r="E152" s="3"/>
      <c r="F152" s="2"/>
      <c r="G152" s="2"/>
      <c r="H152" s="2"/>
      <c r="I152" s="2"/>
      <c r="J152" s="2"/>
      <c r="K152" s="2"/>
    </row>
    <row r="153" spans="1:11" ht="13.25" customHeight="1" x14ac:dyDescent="0.45">
      <c r="A153" s="3" t="s">
        <v>39</v>
      </c>
      <c r="B153" s="3"/>
      <c r="C153" s="60" t="s">
        <v>38</v>
      </c>
      <c r="D153" s="61" t="s">
        <v>40</v>
      </c>
      <c r="E153" s="60" t="s">
        <v>9</v>
      </c>
      <c r="F153" s="2"/>
      <c r="G153" s="2"/>
      <c r="H153" s="2"/>
      <c r="I153" s="2"/>
      <c r="J153" s="2"/>
      <c r="K153" s="2"/>
    </row>
    <row r="154" spans="1:11" ht="13.25" customHeight="1" thickBot="1" x14ac:dyDescent="0.5">
      <c r="A154" s="3" t="s">
        <v>39</v>
      </c>
      <c r="B154" s="3"/>
      <c r="C154" s="62">
        <f>B150</f>
        <v>0.12</v>
      </c>
      <c r="D154" s="61" t="s">
        <v>40</v>
      </c>
      <c r="E154" s="60">
        <f>B151</f>
        <v>365</v>
      </c>
      <c r="F154" s="2"/>
      <c r="G154" s="2"/>
      <c r="H154" s="2"/>
      <c r="I154" s="2"/>
      <c r="J154" s="2"/>
      <c r="K154" s="2"/>
    </row>
    <row r="155" spans="1:11" ht="13.25" customHeight="1" thickBot="1" x14ac:dyDescent="0.4">
      <c r="A155" s="63" t="s">
        <v>39</v>
      </c>
      <c r="B155" s="64"/>
      <c r="C155" s="65">
        <f>C154/E154</f>
        <v>3.2876712328767124E-4</v>
      </c>
      <c r="D155" s="3"/>
      <c r="E155" s="3"/>
      <c r="F155" s="2"/>
      <c r="G155" s="2"/>
      <c r="H155" s="2"/>
      <c r="I155" s="2"/>
      <c r="J155" s="2"/>
      <c r="K155" s="2"/>
    </row>
    <row r="156" spans="1:11" ht="13.2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 ht="13.25" customHeight="1" x14ac:dyDescent="0.35">
      <c r="A157" s="2" t="s">
        <v>128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 ht="13.25" customHeight="1" thickBot="1" x14ac:dyDescent="0.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ht="13.25" customHeight="1" thickBot="1" x14ac:dyDescent="0.4">
      <c r="A159" s="63" t="s">
        <v>41</v>
      </c>
      <c r="B159" s="104"/>
      <c r="C159" s="69">
        <v>31</v>
      </c>
      <c r="D159" s="2"/>
      <c r="E159" s="2"/>
      <c r="F159" s="2"/>
      <c r="G159" s="2"/>
      <c r="H159" s="2"/>
      <c r="I159" s="2"/>
      <c r="J159" s="2"/>
      <c r="K159" s="2"/>
    </row>
    <row r="160" spans="1:11" ht="13.25" customHeight="1" x14ac:dyDescent="0.35">
      <c r="A160" s="3"/>
      <c r="B160" s="66"/>
      <c r="C160" s="3"/>
      <c r="D160" s="2"/>
      <c r="E160" s="2"/>
      <c r="F160" s="2"/>
      <c r="G160" s="2"/>
      <c r="H160" s="2"/>
      <c r="I160" s="2"/>
      <c r="J160" s="2"/>
      <c r="K160" s="2"/>
    </row>
    <row r="161" spans="1:11" ht="13.25" customHeight="1" thickBot="1" x14ac:dyDescent="0.4">
      <c r="A161" s="3" t="s">
        <v>42</v>
      </c>
      <c r="B161" s="3"/>
      <c r="C161" s="3" t="s">
        <v>43</v>
      </c>
      <c r="D161" s="2"/>
      <c r="E161" s="2"/>
      <c r="F161" s="2"/>
      <c r="G161" s="2"/>
      <c r="H161" s="2"/>
      <c r="I161" s="2"/>
      <c r="J161" s="2"/>
      <c r="K161" s="2"/>
    </row>
    <row r="162" spans="1:11" ht="13.25" customHeight="1" thickBot="1" x14ac:dyDescent="0.4">
      <c r="A162" s="63" t="s">
        <v>42</v>
      </c>
      <c r="B162" s="67"/>
      <c r="C162" s="68">
        <f>(C159*C155)*B149</f>
        <v>101.91780821917808</v>
      </c>
      <c r="D162" s="2"/>
      <c r="E162" s="2"/>
      <c r="F162" s="2"/>
      <c r="G162" s="2"/>
      <c r="H162" s="2"/>
      <c r="I162" s="2"/>
      <c r="J162" s="2"/>
      <c r="K162" s="2"/>
    </row>
    <row r="163" spans="1:11" ht="13.2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ht="13.25" customHeight="1" x14ac:dyDescent="0.35">
      <c r="A164" s="2" t="s">
        <v>144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ht="13.25" customHeight="1" x14ac:dyDescent="0.35">
      <c r="A165" s="2" t="s">
        <v>145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ht="13.25" customHeight="1" x14ac:dyDescent="0.35">
      <c r="A166" s="46" t="s">
        <v>146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 ht="13.2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 ht="13.25" customHeight="1" x14ac:dyDescent="0.35">
      <c r="A168" s="2"/>
      <c r="B168" s="3" t="s">
        <v>44</v>
      </c>
      <c r="C168" s="2"/>
      <c r="D168" s="2"/>
      <c r="E168" s="2"/>
      <c r="F168" s="2"/>
      <c r="G168" s="2"/>
      <c r="H168" s="2"/>
      <c r="I168" s="2"/>
      <c r="J168" s="2"/>
      <c r="K168" s="2"/>
    </row>
    <row r="169" spans="1:11" ht="13.25" customHeight="1" thickBot="1" x14ac:dyDescent="0.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 ht="13.25" customHeight="1" thickBot="1" x14ac:dyDescent="0.4">
      <c r="A170" s="63" t="s">
        <v>45</v>
      </c>
      <c r="B170" s="69">
        <v>4</v>
      </c>
      <c r="C170" s="2"/>
      <c r="D170" s="2"/>
      <c r="E170" s="2"/>
      <c r="F170" s="2"/>
      <c r="G170" s="2"/>
      <c r="H170" s="2"/>
      <c r="I170" s="2"/>
      <c r="J170" s="2"/>
      <c r="K170" s="2"/>
    </row>
    <row r="171" spans="1:11" ht="13.25" customHeight="1" thickBot="1" x14ac:dyDescent="0.4">
      <c r="A171" s="3"/>
      <c r="B171" s="66"/>
      <c r="C171" s="2"/>
      <c r="D171" s="2"/>
      <c r="E171" s="2"/>
      <c r="F171" s="2"/>
      <c r="G171" s="2"/>
      <c r="H171" s="2"/>
      <c r="I171" s="2"/>
      <c r="J171" s="2"/>
      <c r="K171" s="2"/>
    </row>
    <row r="172" spans="1:11" ht="13.25" customHeight="1" x14ac:dyDescent="0.35">
      <c r="A172" s="70" t="s">
        <v>93</v>
      </c>
      <c r="B172" s="71">
        <f>B150/B170</f>
        <v>0.03</v>
      </c>
      <c r="C172" s="2"/>
      <c r="D172" s="2"/>
      <c r="E172" s="2"/>
      <c r="F172" s="2"/>
      <c r="G172" s="2"/>
      <c r="H172" s="2"/>
      <c r="I172" s="2"/>
      <c r="J172" s="2"/>
      <c r="K172" s="2"/>
    </row>
    <row r="173" spans="1:11" ht="13.25" customHeight="1" thickBot="1" x14ac:dyDescent="0.4">
      <c r="A173" s="13" t="s">
        <v>67</v>
      </c>
      <c r="B173" s="45">
        <f>((1+B172)^B170)-1</f>
        <v>0.12550880999999992</v>
      </c>
      <c r="C173" s="2"/>
      <c r="D173" s="2"/>
      <c r="E173" s="2"/>
      <c r="F173" s="2"/>
      <c r="G173" s="2"/>
      <c r="H173" s="2"/>
      <c r="I173" s="2"/>
      <c r="J173" s="2"/>
      <c r="K173" s="2"/>
    </row>
    <row r="174" spans="1:11" ht="13.2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 ht="13.25" customHeight="1" x14ac:dyDescent="0.35">
      <c r="A175" s="4" t="s">
        <v>63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 ht="13.25" customHeight="1" x14ac:dyDescent="0.35">
      <c r="A176" s="4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 ht="13.25" customHeight="1" x14ac:dyDescent="0.35">
      <c r="A177" s="2" t="s">
        <v>147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 ht="13.25" customHeight="1" x14ac:dyDescent="0.35">
      <c r="A178" s="2" t="s">
        <v>230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 ht="13.25" customHeight="1" x14ac:dyDescent="0.35">
      <c r="A179" s="2" t="s">
        <v>231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 ht="13.25" customHeight="1" thickBot="1" x14ac:dyDescent="0.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 ht="13.25" customHeight="1" x14ac:dyDescent="0.35">
      <c r="A181" s="5" t="s">
        <v>46</v>
      </c>
      <c r="B181" s="6"/>
      <c r="C181" s="72">
        <f>B149*B150</f>
        <v>1200</v>
      </c>
      <c r="D181" s="2"/>
      <c r="E181" s="2"/>
      <c r="F181" s="2"/>
      <c r="G181" s="2"/>
      <c r="H181" s="2"/>
      <c r="I181" s="2"/>
      <c r="J181" s="2"/>
      <c r="K181" s="2"/>
    </row>
    <row r="182" spans="1:11" ht="13.25" customHeight="1" x14ac:dyDescent="0.35">
      <c r="A182" s="9" t="s">
        <v>47</v>
      </c>
      <c r="B182" s="73"/>
      <c r="C182" s="23">
        <f>B149-C181</f>
        <v>8800</v>
      </c>
      <c r="D182" s="2"/>
      <c r="E182" s="2"/>
      <c r="F182" s="2"/>
      <c r="G182" s="2"/>
      <c r="H182" s="2"/>
      <c r="I182" s="2"/>
      <c r="J182" s="2"/>
      <c r="K182" s="2"/>
    </row>
    <row r="183" spans="1:11" ht="13.25" customHeight="1" thickBot="1" x14ac:dyDescent="0.4">
      <c r="A183" s="13" t="s">
        <v>48</v>
      </c>
      <c r="B183" s="14"/>
      <c r="C183" s="45">
        <f>B149/C182-1</f>
        <v>0.13636363636363646</v>
      </c>
      <c r="D183" s="2"/>
      <c r="E183" s="2"/>
      <c r="F183" s="2"/>
      <c r="G183" s="2"/>
      <c r="H183" s="2"/>
      <c r="I183" s="2"/>
      <c r="J183" s="2"/>
      <c r="K183" s="2"/>
    </row>
    <row r="184" spans="1:11" ht="13.2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ht="13.25" customHeight="1" x14ac:dyDescent="0.35">
      <c r="A185" s="2" t="s">
        <v>49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ht="13.25" customHeight="1" thickBot="1" x14ac:dyDescent="0.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 ht="13.25" customHeight="1" thickBot="1" x14ac:dyDescent="0.4">
      <c r="A187" s="63" t="s">
        <v>45</v>
      </c>
      <c r="B187" s="69">
        <v>4</v>
      </c>
      <c r="C187" s="3"/>
      <c r="D187" s="2"/>
      <c r="E187" s="2"/>
      <c r="F187" s="2"/>
      <c r="G187" s="2"/>
      <c r="H187" s="2"/>
      <c r="I187" s="2"/>
      <c r="J187" s="2"/>
      <c r="K187" s="2"/>
    </row>
    <row r="188" spans="1:11" ht="13.25" customHeight="1" thickBot="1" x14ac:dyDescent="0.4">
      <c r="A188" s="3"/>
      <c r="B188" s="3"/>
      <c r="C188" s="3"/>
      <c r="D188" s="2"/>
      <c r="E188" s="2"/>
      <c r="F188" s="2"/>
      <c r="G188" s="2"/>
      <c r="H188" s="2"/>
      <c r="I188" s="2"/>
      <c r="J188" s="2"/>
      <c r="K188" s="2"/>
    </row>
    <row r="189" spans="1:11" ht="13.25" customHeight="1" x14ac:dyDescent="0.35">
      <c r="A189" s="5" t="s">
        <v>50</v>
      </c>
      <c r="B189" s="6"/>
      <c r="C189" s="72">
        <f>B149*B150/B187</f>
        <v>300</v>
      </c>
      <c r="D189" s="2"/>
      <c r="E189" s="2"/>
      <c r="F189" s="2"/>
      <c r="G189" s="2"/>
      <c r="H189" s="2"/>
      <c r="I189" s="2"/>
      <c r="J189" s="2"/>
      <c r="K189" s="2"/>
    </row>
    <row r="190" spans="1:11" ht="13.25" customHeight="1" x14ac:dyDescent="0.35">
      <c r="A190" s="9" t="s">
        <v>51</v>
      </c>
      <c r="B190" s="73"/>
      <c r="C190" s="23">
        <f>B149-C189</f>
        <v>9700</v>
      </c>
      <c r="D190" s="2"/>
      <c r="E190" s="2"/>
      <c r="F190" s="2"/>
      <c r="G190" s="2"/>
      <c r="H190" s="2"/>
      <c r="I190" s="2"/>
      <c r="J190" s="2"/>
      <c r="K190" s="2"/>
    </row>
    <row r="191" spans="1:11" ht="13.25" customHeight="1" thickBot="1" x14ac:dyDescent="0.4">
      <c r="A191" s="13" t="s">
        <v>52</v>
      </c>
      <c r="B191" s="14"/>
      <c r="C191" s="45">
        <f>((B149/C190)^B187)-1</f>
        <v>0.12956977477316167</v>
      </c>
      <c r="D191" s="2"/>
      <c r="E191" s="2"/>
      <c r="F191" s="2"/>
      <c r="G191" s="2"/>
      <c r="H191" s="2"/>
      <c r="I191" s="2"/>
      <c r="J191" s="2"/>
      <c r="K191" s="2"/>
    </row>
    <row r="192" spans="1:11" ht="13.2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 ht="13.25" customHeight="1" x14ac:dyDescent="0.35">
      <c r="A193" s="2" t="s">
        <v>53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ht="13.25" customHeight="1" x14ac:dyDescent="0.35">
      <c r="A194" s="2" t="s">
        <v>54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 ht="13.2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 ht="13.25" customHeight="1" x14ac:dyDescent="0.35">
      <c r="A196" s="2" t="s">
        <v>55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 ht="13.25" customHeight="1" x14ac:dyDescent="0.35">
      <c r="A197" s="2" t="s">
        <v>148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 ht="13.25" customHeight="1" x14ac:dyDescent="0.35">
      <c r="A198" s="2" t="s">
        <v>149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 ht="13.2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 ht="13.25" customHeight="1" x14ac:dyDescent="0.35">
      <c r="A200" s="3" t="s">
        <v>56</v>
      </c>
      <c r="B200" s="3"/>
      <c r="C200" s="3"/>
      <c r="D200" s="3"/>
      <c r="E200" s="74" t="s">
        <v>57</v>
      </c>
      <c r="F200" s="3" t="s">
        <v>129</v>
      </c>
      <c r="G200" s="3"/>
      <c r="H200" s="3"/>
      <c r="I200" s="3"/>
      <c r="J200" s="2"/>
      <c r="K200" s="2"/>
    </row>
    <row r="201" spans="1:11" ht="13.2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spans="1:11" ht="13.25" customHeight="1" x14ac:dyDescent="0.35">
      <c r="A202" s="2" t="s">
        <v>150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spans="1:11" ht="13.25" customHeight="1" x14ac:dyDescent="0.35">
      <c r="A203" s="2" t="s">
        <v>58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</row>
    <row r="204" spans="1:11" ht="13.25" customHeight="1" thickBot="1" x14ac:dyDescent="0.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</row>
    <row r="205" spans="1:11" ht="13.25" customHeight="1" x14ac:dyDescent="0.35">
      <c r="A205" s="5" t="s">
        <v>94</v>
      </c>
      <c r="B205" s="26">
        <v>10000</v>
      </c>
      <c r="C205" s="3"/>
      <c r="D205" s="2"/>
      <c r="E205" s="2"/>
      <c r="F205" s="2"/>
      <c r="G205" s="2"/>
      <c r="H205" s="2"/>
      <c r="I205" s="2"/>
      <c r="J205" s="2"/>
      <c r="K205" s="2"/>
    </row>
    <row r="206" spans="1:11" ht="13.25" customHeight="1" thickBot="1" x14ac:dyDescent="0.4">
      <c r="A206" s="13" t="s">
        <v>95</v>
      </c>
      <c r="B206" s="75">
        <v>0.12</v>
      </c>
      <c r="C206" s="3"/>
      <c r="D206" s="2"/>
      <c r="E206" s="2"/>
      <c r="F206" s="2"/>
      <c r="G206" s="2"/>
      <c r="H206" s="2"/>
      <c r="I206" s="2"/>
      <c r="J206" s="2"/>
      <c r="K206" s="2"/>
    </row>
    <row r="207" spans="1:11" ht="13.25" customHeight="1" thickBot="1" x14ac:dyDescent="0.4">
      <c r="A207" s="3"/>
      <c r="B207" s="3"/>
      <c r="C207" s="3"/>
      <c r="D207" s="2"/>
      <c r="E207" s="2"/>
      <c r="F207" s="2"/>
      <c r="G207" s="2"/>
      <c r="H207" s="2"/>
      <c r="I207" s="2"/>
      <c r="J207" s="2"/>
      <c r="K207" s="2"/>
    </row>
    <row r="208" spans="1:11" ht="13.25" customHeight="1" thickBot="1" x14ac:dyDescent="0.4">
      <c r="A208" s="63" t="s">
        <v>59</v>
      </c>
      <c r="B208" s="64"/>
      <c r="C208" s="76">
        <f>B205/(1-B206)</f>
        <v>11363.636363636364</v>
      </c>
      <c r="D208" s="2"/>
      <c r="E208" s="2"/>
      <c r="F208" s="2"/>
      <c r="G208" s="2"/>
      <c r="H208" s="2"/>
      <c r="I208" s="2"/>
      <c r="J208" s="2"/>
      <c r="K208" s="2"/>
    </row>
    <row r="209" spans="1:11" ht="13.2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</row>
    <row r="210" spans="1:11" ht="13.25" customHeight="1" x14ac:dyDescent="0.35">
      <c r="A210" s="4" t="s">
        <v>60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</row>
    <row r="211" spans="1:11" ht="13.25" customHeight="1" x14ac:dyDescent="0.35">
      <c r="A211" s="2" t="s">
        <v>61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</row>
    <row r="212" spans="1:11" ht="13.25" customHeight="1" x14ac:dyDescent="0.35">
      <c r="A212" s="2" t="s">
        <v>151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</row>
    <row r="213" spans="1:11" ht="13.25" customHeight="1" x14ac:dyDescent="0.35">
      <c r="A213" s="2" t="s">
        <v>152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</row>
    <row r="214" spans="1:11" ht="13.25" customHeight="1" thickBot="1" x14ac:dyDescent="0.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spans="1:11" ht="13.25" customHeight="1" thickBot="1" x14ac:dyDescent="0.4">
      <c r="A215" s="63" t="s">
        <v>96</v>
      </c>
      <c r="B215" s="38"/>
      <c r="C215" s="77">
        <v>0.2</v>
      </c>
      <c r="D215" s="2"/>
      <c r="E215" s="2"/>
      <c r="F215" s="2"/>
      <c r="G215" s="2"/>
      <c r="H215" s="2"/>
      <c r="I215" s="2"/>
      <c r="J215" s="2"/>
      <c r="K215" s="2"/>
    </row>
    <row r="216" spans="1:11" ht="13.2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</row>
    <row r="217" spans="1:11" ht="13.25" customHeight="1" thickBot="1" x14ac:dyDescent="0.4">
      <c r="A217" s="3"/>
      <c r="B217" s="3"/>
      <c r="C217" s="3"/>
      <c r="D217" s="3"/>
      <c r="E217" s="3"/>
      <c r="F217" s="2"/>
      <c r="G217" s="2"/>
      <c r="H217" s="2"/>
      <c r="I217" s="2"/>
      <c r="J217" s="2"/>
      <c r="K217" s="2"/>
    </row>
    <row r="218" spans="1:11" ht="13.25" customHeight="1" x14ac:dyDescent="0.35">
      <c r="A218" s="78">
        <v>0</v>
      </c>
      <c r="B218" s="60"/>
      <c r="C218" s="60" t="s">
        <v>62</v>
      </c>
      <c r="D218" s="60"/>
      <c r="E218" s="79">
        <v>1</v>
      </c>
      <c r="F218" s="2"/>
      <c r="G218" s="2"/>
      <c r="H218" s="2"/>
      <c r="I218" s="2"/>
      <c r="J218" s="2"/>
      <c r="K218" s="2"/>
    </row>
    <row r="219" spans="1:11" ht="13.25" customHeight="1" x14ac:dyDescent="0.35">
      <c r="A219" s="80">
        <f>B149</f>
        <v>10000</v>
      </c>
      <c r="B219" s="60"/>
      <c r="C219" s="60" t="s">
        <v>37</v>
      </c>
      <c r="D219" s="60"/>
      <c r="E219" s="81">
        <f>-A219</f>
        <v>-10000</v>
      </c>
      <c r="F219" s="2"/>
      <c r="G219" s="2"/>
      <c r="H219" s="2"/>
      <c r="I219" s="2"/>
      <c r="J219" s="2"/>
      <c r="K219" s="2"/>
    </row>
    <row r="220" spans="1:11" ht="13.25" customHeight="1" x14ac:dyDescent="0.35">
      <c r="A220" s="80">
        <f>-C181</f>
        <v>-1200</v>
      </c>
      <c r="B220" s="60"/>
      <c r="C220" s="60" t="s">
        <v>63</v>
      </c>
      <c r="D220" s="60"/>
      <c r="E220" s="81"/>
      <c r="F220" s="2"/>
      <c r="G220" s="2"/>
      <c r="H220" s="2"/>
      <c r="I220" s="2"/>
      <c r="J220" s="2"/>
      <c r="K220" s="2"/>
    </row>
    <row r="221" spans="1:11" ht="13.25" customHeight="1" x14ac:dyDescent="0.35">
      <c r="A221" s="80">
        <f>-(B149*C215)</f>
        <v>-2000</v>
      </c>
      <c r="B221" s="60"/>
      <c r="C221" s="60" t="s">
        <v>64</v>
      </c>
      <c r="D221" s="60"/>
      <c r="E221" s="81">
        <f>-A221</f>
        <v>2000</v>
      </c>
      <c r="F221" s="2"/>
      <c r="G221" s="2"/>
      <c r="H221" s="2"/>
      <c r="I221" s="2"/>
      <c r="J221" s="2"/>
      <c r="K221" s="2"/>
    </row>
    <row r="222" spans="1:11" ht="13.25" customHeight="1" thickBot="1" x14ac:dyDescent="0.4">
      <c r="A222" s="82">
        <f>SUM(A218:A221)</f>
        <v>6800</v>
      </c>
      <c r="B222" s="60"/>
      <c r="C222" s="60" t="s">
        <v>65</v>
      </c>
      <c r="D222" s="60"/>
      <c r="E222" s="83">
        <f>SUM(E219:E221)</f>
        <v>-8000</v>
      </c>
      <c r="F222" s="2"/>
      <c r="G222" s="2"/>
      <c r="H222" s="2"/>
      <c r="I222" s="2"/>
      <c r="J222" s="2"/>
      <c r="K222" s="2"/>
    </row>
    <row r="223" spans="1:11" ht="13.2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</row>
    <row r="224" spans="1:11" ht="13.25" customHeight="1" x14ac:dyDescent="0.35">
      <c r="A224" s="2" t="s">
        <v>153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</row>
    <row r="225" spans="1:11" ht="13.25" customHeight="1" x14ac:dyDescent="0.35">
      <c r="A225" s="2" t="s">
        <v>154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</row>
    <row r="226" spans="1:11" ht="13.25" customHeight="1" x14ac:dyDescent="0.35">
      <c r="A226" s="2" t="s">
        <v>155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</row>
    <row r="227" spans="1:11" ht="13.25" customHeight="1" x14ac:dyDescent="0.35">
      <c r="A227" s="2" t="s">
        <v>66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</row>
    <row r="228" spans="1:11" ht="13.25" customHeight="1" thickBot="1" x14ac:dyDescent="0.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spans="1:11" ht="13.25" customHeight="1" thickBot="1" x14ac:dyDescent="0.4">
      <c r="A229" s="28" t="s">
        <v>67</v>
      </c>
      <c r="B229" s="84">
        <f>ABS(E222/A222)-1</f>
        <v>0.17647058823529416</v>
      </c>
      <c r="C229" s="2"/>
      <c r="D229" s="2"/>
      <c r="E229" s="2"/>
      <c r="F229" s="2"/>
      <c r="G229" s="2"/>
      <c r="H229" s="2"/>
      <c r="I229" s="2"/>
      <c r="J229" s="2"/>
      <c r="K229" s="2"/>
    </row>
    <row r="230" spans="1:11" ht="13.2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</row>
    <row r="231" spans="1:11" ht="13.25" customHeight="1" x14ac:dyDescent="0.35">
      <c r="A231" s="4" t="s">
        <v>68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spans="1:11" ht="13.25" customHeight="1" x14ac:dyDescent="0.35">
      <c r="A232" s="4"/>
      <c r="B232" s="2"/>
      <c r="C232" s="2"/>
      <c r="D232" s="2"/>
      <c r="E232" s="2"/>
      <c r="F232" s="2"/>
      <c r="G232" s="2"/>
      <c r="H232" s="2"/>
      <c r="I232" s="2"/>
      <c r="J232" s="2"/>
      <c r="K232" s="2"/>
    </row>
    <row r="233" spans="1:11" ht="13.25" customHeight="1" x14ac:dyDescent="0.35">
      <c r="A233" s="2" t="s">
        <v>69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</row>
    <row r="234" spans="1:11" ht="13.25" customHeight="1" x14ac:dyDescent="0.35">
      <c r="A234" s="2" t="s">
        <v>156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</row>
    <row r="235" spans="1:11" ht="13.25" customHeight="1" x14ac:dyDescent="0.35">
      <c r="A235" s="2" t="s">
        <v>70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</row>
    <row r="236" spans="1:11" ht="13.25" customHeight="1" thickBot="1" x14ac:dyDescent="0.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</row>
    <row r="237" spans="1:11" ht="13.25" customHeight="1" x14ac:dyDescent="0.35">
      <c r="B237" s="5" t="s">
        <v>97</v>
      </c>
      <c r="C237" s="26">
        <v>10000</v>
      </c>
      <c r="D237" s="2"/>
      <c r="E237" s="2"/>
      <c r="F237" s="2"/>
      <c r="G237" s="2"/>
      <c r="H237" s="2"/>
      <c r="I237" s="2"/>
      <c r="J237" s="2"/>
      <c r="K237" s="2"/>
    </row>
    <row r="238" spans="1:11" ht="13.25" customHeight="1" x14ac:dyDescent="0.35">
      <c r="B238" s="9" t="s">
        <v>98</v>
      </c>
      <c r="C238" s="105">
        <v>12</v>
      </c>
      <c r="D238" s="2"/>
      <c r="E238" s="2"/>
      <c r="F238" s="2"/>
      <c r="G238" s="2"/>
      <c r="H238" s="2"/>
      <c r="I238" s="2"/>
      <c r="J238" s="2"/>
      <c r="K238" s="2"/>
    </row>
    <row r="239" spans="1:11" ht="13.25" customHeight="1" x14ac:dyDescent="0.35">
      <c r="B239" s="9" t="s">
        <v>99</v>
      </c>
      <c r="C239" s="58">
        <v>0.12</v>
      </c>
      <c r="D239" s="2"/>
      <c r="E239" s="2"/>
      <c r="F239" s="2"/>
      <c r="G239" s="2"/>
      <c r="H239" s="2"/>
      <c r="I239" s="2"/>
      <c r="J239" s="2"/>
      <c r="K239" s="2"/>
    </row>
    <row r="240" spans="1:11" ht="13.25" customHeight="1" thickBot="1" x14ac:dyDescent="0.4">
      <c r="B240" s="3"/>
      <c r="C240" s="3"/>
      <c r="D240" s="2"/>
      <c r="E240" s="2"/>
      <c r="F240" s="2"/>
      <c r="G240" s="2"/>
      <c r="H240" s="2"/>
      <c r="I240" s="2"/>
      <c r="J240" s="2"/>
      <c r="K240" s="2"/>
    </row>
    <row r="241" spans="1:11" ht="13.25" customHeight="1" x14ac:dyDescent="0.35">
      <c r="B241" s="5" t="s">
        <v>100</v>
      </c>
      <c r="C241" s="72">
        <f>C237*C239</f>
        <v>1200</v>
      </c>
      <c r="D241" s="2" t="s">
        <v>71</v>
      </c>
      <c r="E241" s="2"/>
      <c r="F241" s="2"/>
      <c r="G241" s="2"/>
      <c r="H241" s="2"/>
      <c r="I241" s="2"/>
      <c r="J241" s="2"/>
      <c r="K241" s="2"/>
    </row>
    <row r="242" spans="1:11" ht="13.25" customHeight="1" x14ac:dyDescent="0.35">
      <c r="B242" s="9" t="s">
        <v>101</v>
      </c>
      <c r="C242" s="106">
        <f>C237+C241</f>
        <v>11200</v>
      </c>
      <c r="D242" s="2" t="s">
        <v>72</v>
      </c>
      <c r="E242" s="2"/>
      <c r="F242" s="2"/>
      <c r="G242" s="2"/>
      <c r="H242" s="2"/>
      <c r="I242" s="2"/>
      <c r="J242" s="2"/>
      <c r="K242" s="2"/>
    </row>
    <row r="243" spans="1:11" ht="13.25" customHeight="1" x14ac:dyDescent="0.35">
      <c r="B243" s="9" t="s">
        <v>102</v>
      </c>
      <c r="C243" s="107">
        <f>C242/C238</f>
        <v>933.33333333333337</v>
      </c>
      <c r="D243" s="2" t="s">
        <v>106</v>
      </c>
      <c r="E243" s="2"/>
      <c r="F243" s="2"/>
      <c r="G243" s="2"/>
      <c r="H243" s="2"/>
      <c r="I243" s="2"/>
      <c r="J243" s="2"/>
      <c r="K243" s="2"/>
    </row>
    <row r="244" spans="1:11" ht="13.25" customHeight="1" x14ac:dyDescent="0.35">
      <c r="B244" s="9" t="s">
        <v>93</v>
      </c>
      <c r="C244" s="108">
        <f>RATE(C238,C243,-C237)</f>
        <v>1.7880986919281486E-2</v>
      </c>
      <c r="D244" s="2" t="s">
        <v>157</v>
      </c>
      <c r="E244" s="2"/>
      <c r="F244" s="2"/>
      <c r="G244" s="2"/>
      <c r="H244" s="2"/>
      <c r="I244" s="2"/>
      <c r="J244" s="2"/>
      <c r="K244" s="2"/>
    </row>
    <row r="245" spans="1:11" ht="13.25" customHeight="1" x14ac:dyDescent="0.35">
      <c r="B245" s="9" t="s">
        <v>67</v>
      </c>
      <c r="C245" s="109">
        <f>((1+C244)^C238)-1</f>
        <v>0.23698384171018905</v>
      </c>
      <c r="D245" s="2" t="s">
        <v>130</v>
      </c>
      <c r="E245" s="2"/>
      <c r="F245" s="2"/>
      <c r="G245" s="2"/>
      <c r="H245" s="2"/>
      <c r="I245" s="2"/>
      <c r="J245" s="2"/>
      <c r="K245" s="2"/>
    </row>
    <row r="246" spans="1:11" ht="13.25" customHeight="1" thickBot="1" x14ac:dyDescent="0.4">
      <c r="B246" s="13" t="s">
        <v>103</v>
      </c>
      <c r="C246" s="45">
        <f>C244*C238</f>
        <v>0.21457184303137783</v>
      </c>
      <c r="D246" s="2" t="s">
        <v>73</v>
      </c>
      <c r="E246" s="2"/>
      <c r="F246" s="2"/>
      <c r="G246" s="2"/>
      <c r="H246" s="2"/>
      <c r="I246" s="2"/>
      <c r="J246" s="2"/>
      <c r="K246" s="2"/>
    </row>
    <row r="247" spans="1:11" ht="13.2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</row>
    <row r="248" spans="1:11" ht="13.2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</row>
    <row r="249" spans="1:11" ht="13.25" customHeight="1" x14ac:dyDescent="0.35">
      <c r="A249" s="144" t="s">
        <v>229</v>
      </c>
      <c r="B249" s="3"/>
      <c r="C249" s="3"/>
      <c r="D249" s="3"/>
      <c r="E249" s="3"/>
      <c r="F249" s="3"/>
      <c r="G249" s="3"/>
      <c r="H249" s="3"/>
    </row>
    <row r="250" spans="1:11" ht="13.25" customHeight="1" x14ac:dyDescent="0.35">
      <c r="A250" s="3"/>
      <c r="B250" s="3"/>
      <c r="C250" s="3"/>
      <c r="D250" s="3"/>
      <c r="E250" s="3"/>
      <c r="F250" s="3"/>
      <c r="G250" s="3"/>
      <c r="H250" s="3"/>
    </row>
    <row r="251" spans="1:11" ht="13.25" customHeight="1" x14ac:dyDescent="0.35">
      <c r="A251" s="2" t="s">
        <v>232</v>
      </c>
      <c r="B251" s="2"/>
      <c r="C251" s="145">
        <v>14400000</v>
      </c>
      <c r="D251" s="2"/>
      <c r="F251" s="2"/>
      <c r="G251" s="2"/>
      <c r="H251" s="3"/>
    </row>
    <row r="252" spans="1:11" ht="13.25" customHeight="1" x14ac:dyDescent="0.35">
      <c r="A252" s="2" t="s">
        <v>236</v>
      </c>
      <c r="B252" s="2"/>
      <c r="C252" s="158">
        <v>360</v>
      </c>
      <c r="D252" s="2"/>
      <c r="F252" s="2"/>
      <c r="G252" s="2"/>
      <c r="H252" s="3"/>
    </row>
    <row r="253" spans="1:11" ht="13.25" customHeight="1" x14ac:dyDescent="0.35">
      <c r="A253" s="2" t="s">
        <v>216</v>
      </c>
      <c r="B253" s="2"/>
      <c r="C253" s="146">
        <v>0.1</v>
      </c>
      <c r="D253" s="2"/>
      <c r="F253" s="2"/>
      <c r="G253" s="2"/>
    </row>
    <row r="254" spans="1:11" ht="13.25" customHeight="1" x14ac:dyDescent="0.35">
      <c r="A254" s="2" t="s">
        <v>217</v>
      </c>
      <c r="B254" s="2"/>
      <c r="C254" s="146">
        <v>0.45</v>
      </c>
      <c r="D254" s="2"/>
      <c r="F254" s="2"/>
      <c r="G254" s="2"/>
    </row>
    <row r="255" spans="1:11" ht="13.25" customHeight="1" x14ac:dyDescent="0.35">
      <c r="A255" s="2" t="s">
        <v>218</v>
      </c>
      <c r="B255" s="2"/>
      <c r="C255" s="146">
        <v>0.45</v>
      </c>
      <c r="D255" s="2"/>
      <c r="F255" s="2"/>
      <c r="G255" s="2"/>
    </row>
    <row r="256" spans="1:11" ht="13.25" customHeight="1" x14ac:dyDescent="0.35">
      <c r="A256" s="2" t="s">
        <v>95</v>
      </c>
      <c r="B256" s="2"/>
      <c r="C256" s="146">
        <v>0.08</v>
      </c>
      <c r="D256" s="2"/>
      <c r="F256" s="2"/>
      <c r="G256" s="2"/>
    </row>
    <row r="257" spans="1:7" ht="13.25" customHeight="1" x14ac:dyDescent="0.35">
      <c r="A257" s="2"/>
      <c r="B257" s="2"/>
      <c r="C257" s="2"/>
      <c r="D257" s="2"/>
      <c r="E257" s="146"/>
      <c r="F257" s="2"/>
      <c r="G257" s="2"/>
    </row>
    <row r="258" spans="1:7" ht="13.25" customHeight="1" x14ac:dyDescent="0.35">
      <c r="A258" s="2" t="s">
        <v>219</v>
      </c>
      <c r="B258" s="2"/>
      <c r="C258" s="2"/>
      <c r="D258" s="2"/>
      <c r="E258" s="146"/>
      <c r="F258" s="2"/>
      <c r="G258" s="2"/>
    </row>
    <row r="259" spans="1:7" ht="13.25" customHeight="1" x14ac:dyDescent="0.35">
      <c r="A259" s="2"/>
      <c r="B259" s="2"/>
      <c r="C259" s="2"/>
      <c r="D259" s="2"/>
      <c r="E259" s="146"/>
      <c r="F259" s="2"/>
      <c r="G259" s="2"/>
    </row>
    <row r="260" spans="1:7" ht="13.25" customHeight="1" thickBot="1" x14ac:dyDescent="0.4">
      <c r="A260" s="147"/>
      <c r="B260" s="148" t="s">
        <v>220</v>
      </c>
      <c r="C260" s="148" t="s">
        <v>221</v>
      </c>
      <c r="D260" s="148" t="s">
        <v>222</v>
      </c>
      <c r="E260" s="148" t="s">
        <v>223</v>
      </c>
      <c r="F260" s="2"/>
      <c r="G260" s="2"/>
    </row>
    <row r="261" spans="1:7" ht="13.25" customHeight="1" x14ac:dyDescent="0.35">
      <c r="A261" s="149" t="s">
        <v>224</v>
      </c>
      <c r="B261" s="150">
        <v>0.25</v>
      </c>
      <c r="C261" s="150">
        <v>0.7</v>
      </c>
      <c r="D261" s="151"/>
      <c r="E261" s="150">
        <v>0.05</v>
      </c>
      <c r="F261" s="2"/>
      <c r="G261" s="2"/>
    </row>
    <row r="262" spans="1:7" ht="13.25" customHeight="1" x14ac:dyDescent="0.35">
      <c r="A262" s="149" t="s">
        <v>225</v>
      </c>
      <c r="B262" s="151"/>
      <c r="C262" s="150">
        <v>0.6</v>
      </c>
      <c r="D262" s="150">
        <v>0.4</v>
      </c>
      <c r="E262" s="151"/>
      <c r="F262" s="2"/>
      <c r="G262" s="2"/>
    </row>
    <row r="263" spans="1:7" ht="13.25" customHeight="1" x14ac:dyDescent="0.35">
      <c r="A263" s="149" t="s">
        <v>226</v>
      </c>
      <c r="B263" s="151"/>
      <c r="C263" s="152">
        <v>0.4</v>
      </c>
      <c r="D263" s="150">
        <v>0.6</v>
      </c>
      <c r="E263" s="151"/>
      <c r="F263" s="2"/>
      <c r="G263" s="2"/>
    </row>
    <row r="264" spans="1:7" ht="13.25" customHeight="1" x14ac:dyDescent="0.35">
      <c r="A264" s="2"/>
      <c r="B264" s="2"/>
      <c r="C264" s="150"/>
      <c r="D264" s="2"/>
      <c r="E264" s="2"/>
      <c r="F264" s="2"/>
      <c r="G264" s="2"/>
    </row>
    <row r="265" spans="1:7" ht="13.25" customHeight="1" x14ac:dyDescent="0.35">
      <c r="A265" s="2" t="s">
        <v>227</v>
      </c>
      <c r="B265" s="2"/>
      <c r="C265" s="150"/>
      <c r="D265" s="2"/>
      <c r="E265" s="2"/>
      <c r="F265" s="2"/>
      <c r="G265" s="2"/>
    </row>
    <row r="266" spans="1:7" ht="13.25" customHeight="1" x14ac:dyDescent="0.35">
      <c r="A266" s="2"/>
      <c r="B266" s="2"/>
      <c r="C266" s="156" t="s">
        <v>233</v>
      </c>
      <c r="D266" s="2"/>
      <c r="E266" s="2"/>
      <c r="F266" s="2"/>
      <c r="G266" s="2"/>
    </row>
    <row r="267" spans="1:7" ht="13.25" customHeight="1" thickBot="1" x14ac:dyDescent="0.4">
      <c r="A267" s="147"/>
      <c r="B267" s="148">
        <v>30</v>
      </c>
      <c r="C267" s="148">
        <v>60</v>
      </c>
      <c r="D267" s="148">
        <v>90</v>
      </c>
      <c r="E267" s="148" t="s">
        <v>211</v>
      </c>
      <c r="F267" s="2"/>
      <c r="G267" s="2"/>
    </row>
    <row r="268" spans="1:7" ht="13.25" customHeight="1" x14ac:dyDescent="0.35">
      <c r="A268" s="149" t="s">
        <v>224</v>
      </c>
      <c r="B268" s="153">
        <f>B261/(B261+C261)*C253</f>
        <v>2.6315789473684209E-2</v>
      </c>
      <c r="C268" s="153">
        <f>C261/(B261+C261)*C253</f>
        <v>7.3684210526315783E-2</v>
      </c>
      <c r="D268" s="151"/>
      <c r="E268" s="153">
        <f>SUM(B268,C268)</f>
        <v>9.9999999999999992E-2</v>
      </c>
      <c r="F268" s="2"/>
      <c r="G268" s="2"/>
    </row>
    <row r="269" spans="1:7" ht="13.25" customHeight="1" x14ac:dyDescent="0.35">
      <c r="A269" s="149" t="s">
        <v>225</v>
      </c>
      <c r="B269" s="151"/>
      <c r="C269" s="153">
        <f>C262*C254</f>
        <v>0.27</v>
      </c>
      <c r="D269" s="153">
        <f>D262*C254</f>
        <v>0.18000000000000002</v>
      </c>
      <c r="E269" s="153">
        <f>SUM(C269,D269)</f>
        <v>0.45000000000000007</v>
      </c>
      <c r="F269" s="2"/>
      <c r="G269" s="2"/>
    </row>
    <row r="270" spans="1:7" ht="13.25" customHeight="1" x14ac:dyDescent="0.35">
      <c r="A270" s="149" t="s">
        <v>226</v>
      </c>
      <c r="B270" s="151"/>
      <c r="C270" s="153">
        <f>C263*C255</f>
        <v>0.18000000000000002</v>
      </c>
      <c r="D270" s="153">
        <f>D263*C255</f>
        <v>0.27</v>
      </c>
      <c r="E270" s="153">
        <f>SUM(C270,D270)</f>
        <v>0.45000000000000007</v>
      </c>
      <c r="F270" s="2"/>
      <c r="G270" s="2"/>
    </row>
    <row r="271" spans="1:7" ht="13.25" customHeight="1" x14ac:dyDescent="0.35">
      <c r="A271" s="149" t="s">
        <v>211</v>
      </c>
      <c r="B271" s="153">
        <f>B268</f>
        <v>2.6315789473684209E-2</v>
      </c>
      <c r="C271" s="153">
        <f>SUM(C268,C269,C270)</f>
        <v>0.52368421052631586</v>
      </c>
      <c r="D271" s="153">
        <f>SUM(D269,D270)</f>
        <v>0.45000000000000007</v>
      </c>
      <c r="E271" s="153">
        <f>SUM(E268,E269,E270)</f>
        <v>1</v>
      </c>
      <c r="F271" s="2"/>
      <c r="G271" s="2"/>
    </row>
    <row r="272" spans="1:7" ht="13.25" customHeight="1" x14ac:dyDescent="0.35">
      <c r="A272" s="2"/>
      <c r="B272" s="2"/>
      <c r="C272" s="2"/>
      <c r="D272" s="2"/>
      <c r="E272" s="2"/>
      <c r="F272" s="2"/>
      <c r="G272" s="2"/>
    </row>
    <row r="273" spans="1:7" ht="13.25" customHeight="1" x14ac:dyDescent="0.35">
      <c r="A273" s="2" t="s">
        <v>234</v>
      </c>
      <c r="B273" s="2"/>
      <c r="C273" s="157">
        <f>SUMPRODUCT(B267:D267,B271:D271)</f>
        <v>72.71052631578948</v>
      </c>
      <c r="D273" s="2"/>
      <c r="E273" s="2"/>
      <c r="F273" s="2"/>
      <c r="G273" s="2"/>
    </row>
    <row r="274" spans="1:7" ht="13.25" customHeight="1" x14ac:dyDescent="0.35">
      <c r="A274" s="2"/>
      <c r="B274" s="2"/>
      <c r="C274" s="2"/>
      <c r="D274" s="2"/>
      <c r="E274" s="2"/>
      <c r="F274" s="2"/>
      <c r="G274" s="2"/>
    </row>
    <row r="275" spans="1:7" ht="13.25" customHeight="1" x14ac:dyDescent="0.35">
      <c r="A275" s="2" t="s">
        <v>235</v>
      </c>
      <c r="C275" s="145">
        <f>C251/C252</f>
        <v>40000</v>
      </c>
      <c r="D275" s="154"/>
      <c r="E275" s="2"/>
      <c r="F275" s="2"/>
      <c r="G275" s="2"/>
    </row>
    <row r="276" spans="1:7" ht="13.25" customHeight="1" x14ac:dyDescent="0.35">
      <c r="D276" s="2"/>
      <c r="E276" s="2"/>
      <c r="F276" s="2"/>
      <c r="G276" s="2"/>
    </row>
    <row r="277" spans="1:7" ht="13.25" customHeight="1" x14ac:dyDescent="0.35">
      <c r="A277" s="2" t="s">
        <v>238</v>
      </c>
      <c r="B277" s="2"/>
      <c r="C277" s="145">
        <f>C273*C275</f>
        <v>2908421.0526315793</v>
      </c>
      <c r="D277" s="154"/>
      <c r="E277" s="2"/>
      <c r="F277" s="2"/>
      <c r="G277" s="2"/>
    </row>
    <row r="278" spans="1:7" ht="13.25" customHeight="1" x14ac:dyDescent="0.35">
      <c r="A278" s="2"/>
      <c r="B278" s="2"/>
      <c r="C278" s="145"/>
      <c r="D278" s="154"/>
      <c r="E278" s="2"/>
      <c r="F278" s="2"/>
      <c r="G278" s="2"/>
    </row>
    <row r="279" spans="1:7" ht="13.25" customHeight="1" x14ac:dyDescent="0.35">
      <c r="A279" s="2" t="s">
        <v>237</v>
      </c>
      <c r="B279" s="2"/>
      <c r="C279" s="145">
        <f>C277*C256</f>
        <v>232673.68421052635</v>
      </c>
      <c r="D279" s="2"/>
      <c r="E279" s="2"/>
      <c r="F279" s="2"/>
      <c r="G279" s="2"/>
    </row>
    <row r="280" spans="1:7" ht="13.25" customHeight="1" x14ac:dyDescent="0.35">
      <c r="A280" s="2"/>
      <c r="B280" s="2"/>
      <c r="C280" s="2"/>
      <c r="D280" s="2"/>
      <c r="E280" s="2"/>
      <c r="F280" s="2"/>
      <c r="G280" s="2"/>
    </row>
    <row r="281" spans="1:7" ht="13.25" customHeight="1" x14ac:dyDescent="0.35">
      <c r="A281" s="2" t="s">
        <v>228</v>
      </c>
      <c r="B281" s="2"/>
      <c r="C281" s="2"/>
      <c r="D281" s="2"/>
      <c r="E281" s="2"/>
      <c r="F281" s="2"/>
      <c r="G281" s="2"/>
    </row>
    <row r="282" spans="1:7" ht="13.25" customHeight="1" x14ac:dyDescent="0.35">
      <c r="A282" s="2"/>
      <c r="B282" s="2"/>
      <c r="C282" s="2"/>
      <c r="D282" s="2"/>
      <c r="E282" s="2"/>
      <c r="F282" s="2"/>
      <c r="G282" s="2"/>
    </row>
    <row r="283" spans="1:7" ht="13.25" customHeight="1" x14ac:dyDescent="0.35">
      <c r="A283" s="2" t="s">
        <v>234</v>
      </c>
      <c r="B283" s="2"/>
      <c r="C283" s="157">
        <v>50</v>
      </c>
      <c r="D283" s="2"/>
      <c r="E283" s="2"/>
      <c r="F283" s="2"/>
      <c r="G283" s="2"/>
    </row>
    <row r="284" spans="1:7" ht="13.25" customHeight="1" x14ac:dyDescent="0.35">
      <c r="A284" s="2"/>
      <c r="B284" s="2"/>
      <c r="C284" s="2"/>
      <c r="D284" s="2"/>
      <c r="E284" s="2"/>
      <c r="F284" s="2"/>
      <c r="G284" s="2"/>
    </row>
    <row r="285" spans="1:7" ht="13.25" customHeight="1" x14ac:dyDescent="0.35">
      <c r="A285" s="2" t="s">
        <v>235</v>
      </c>
      <c r="C285" s="145">
        <f>C251/C252</f>
        <v>40000</v>
      </c>
      <c r="D285" s="2"/>
      <c r="E285" s="2"/>
      <c r="F285" s="2"/>
      <c r="G285" s="2"/>
    </row>
    <row r="286" spans="1:7" ht="13.25" customHeight="1" x14ac:dyDescent="0.35">
      <c r="D286" s="2"/>
      <c r="E286" s="2"/>
      <c r="F286" s="2"/>
      <c r="G286" s="2"/>
    </row>
    <row r="287" spans="1:7" ht="13.25" customHeight="1" x14ac:dyDescent="0.35">
      <c r="A287" s="2" t="s">
        <v>238</v>
      </c>
      <c r="B287" s="2"/>
      <c r="C287" s="145">
        <f>C283*C285</f>
        <v>2000000</v>
      </c>
      <c r="D287" s="2"/>
      <c r="E287" s="2"/>
      <c r="F287" s="2"/>
      <c r="G287" s="2"/>
    </row>
    <row r="288" spans="1:7" ht="13.25" customHeight="1" x14ac:dyDescent="0.35">
      <c r="A288" s="2"/>
      <c r="B288" s="2"/>
      <c r="C288" s="145"/>
      <c r="D288" s="2"/>
      <c r="E288" s="2"/>
      <c r="F288" s="2"/>
      <c r="G288" s="2"/>
    </row>
    <row r="289" spans="1:7" ht="13.25" customHeight="1" x14ac:dyDescent="0.35">
      <c r="A289" s="2" t="s">
        <v>237</v>
      </c>
      <c r="B289" s="2"/>
      <c r="C289" s="145">
        <f>C287*C256</f>
        <v>160000</v>
      </c>
      <c r="D289" s="2"/>
      <c r="E289" s="2"/>
      <c r="F289" s="2"/>
      <c r="G289" s="2"/>
    </row>
    <row r="290" spans="1:7" ht="13.25" customHeight="1" x14ac:dyDescent="0.35">
      <c r="A290" s="2"/>
      <c r="B290" s="2"/>
      <c r="C290" s="145"/>
      <c r="D290" s="2"/>
      <c r="E290" s="2"/>
      <c r="F290" s="2"/>
      <c r="G290" s="2"/>
    </row>
    <row r="291" spans="1:7" ht="13.25" customHeight="1" x14ac:dyDescent="0.35">
      <c r="A291" s="2" t="s">
        <v>239</v>
      </c>
      <c r="B291" s="2"/>
      <c r="C291" s="145"/>
      <c r="D291" s="2"/>
      <c r="E291" s="2"/>
      <c r="F291" s="2"/>
      <c r="G291" s="2"/>
    </row>
    <row r="292" spans="1:7" ht="13.25" customHeight="1" x14ac:dyDescent="0.35">
      <c r="A292" s="2"/>
      <c r="B292" s="2"/>
      <c r="C292" s="145"/>
      <c r="D292" s="2"/>
      <c r="E292" s="2"/>
      <c r="F292" s="2"/>
      <c r="G292" s="2"/>
    </row>
    <row r="293" spans="1:7" ht="13.25" customHeight="1" x14ac:dyDescent="0.35">
      <c r="A293" s="2" t="s">
        <v>244</v>
      </c>
      <c r="B293" s="2"/>
      <c r="C293" s="145">
        <f>C279-C289</f>
        <v>72673.684210526349</v>
      </c>
      <c r="D293" s="2"/>
      <c r="E293" s="2"/>
      <c r="F293" s="2"/>
      <c r="G293" s="2"/>
    </row>
    <row r="294" spans="1:7" ht="13.25" customHeight="1" x14ac:dyDescent="0.35">
      <c r="A294" s="2" t="s">
        <v>240</v>
      </c>
      <c r="B294" s="2"/>
      <c r="C294" s="159">
        <v>60000</v>
      </c>
      <c r="D294" s="2"/>
      <c r="E294" s="2"/>
      <c r="F294" s="2"/>
      <c r="G294" s="2"/>
    </row>
    <row r="295" spans="1:7" ht="13.25" customHeight="1" x14ac:dyDescent="0.35">
      <c r="A295" s="2" t="s">
        <v>243</v>
      </c>
      <c r="B295" s="2"/>
      <c r="C295" s="145">
        <f>SUM(C293:C294)</f>
        <v>132673.68421052635</v>
      </c>
      <c r="D295" s="2"/>
      <c r="E295" s="2"/>
      <c r="F295" s="2"/>
      <c r="G295" s="2"/>
    </row>
    <row r="296" spans="1:7" ht="13.25" customHeight="1" x14ac:dyDescent="0.35">
      <c r="A296" s="2" t="s">
        <v>241</v>
      </c>
      <c r="B296" s="2"/>
      <c r="C296" s="159">
        <v>100000</v>
      </c>
      <c r="D296" s="2"/>
      <c r="E296" s="2"/>
      <c r="F296" s="2"/>
      <c r="G296" s="2"/>
    </row>
    <row r="297" spans="1:7" ht="13.25" customHeight="1" x14ac:dyDescent="0.35">
      <c r="A297" s="2" t="s">
        <v>242</v>
      </c>
      <c r="C297" s="145">
        <f>C295-C296</f>
        <v>32673.684210526349</v>
      </c>
      <c r="D297" s="2"/>
      <c r="E297" s="2"/>
      <c r="F297" s="2"/>
      <c r="G297" s="2"/>
    </row>
    <row r="298" spans="1:7" ht="13.25" customHeight="1" x14ac:dyDescent="0.35">
      <c r="A298" s="2"/>
      <c r="B298" s="2"/>
      <c r="C298" s="2"/>
      <c r="D298" s="2"/>
      <c r="E298" s="2"/>
      <c r="F298" s="2"/>
      <c r="G298" s="2"/>
    </row>
    <row r="299" spans="1:7" ht="13.25" customHeight="1" x14ac:dyDescent="0.35"/>
    <row r="300" spans="1:7" ht="13.25" customHeight="1" x14ac:dyDescent="0.35">
      <c r="A300" s="4" t="s">
        <v>123</v>
      </c>
      <c r="B300" s="2"/>
      <c r="C300" s="2"/>
      <c r="D300" s="2"/>
      <c r="E300" s="2"/>
    </row>
    <row r="301" spans="1:7" ht="13.25" customHeight="1" thickBot="1" x14ac:dyDescent="0.4">
      <c r="A301" s="2"/>
      <c r="B301" s="2"/>
      <c r="C301" s="2"/>
      <c r="D301" s="2"/>
      <c r="E301" s="2"/>
    </row>
    <row r="302" spans="1:7" ht="13.25" customHeight="1" x14ac:dyDescent="0.35">
      <c r="A302" s="5" t="s">
        <v>75</v>
      </c>
      <c r="B302" s="6"/>
      <c r="C302" s="7"/>
      <c r="D302" s="7"/>
      <c r="E302" s="8">
        <v>11250</v>
      </c>
    </row>
    <row r="303" spans="1:7" ht="13.25" customHeight="1" x14ac:dyDescent="0.35">
      <c r="A303" s="9" t="s">
        <v>76</v>
      </c>
      <c r="B303" s="10"/>
      <c r="C303" s="10"/>
      <c r="D303" s="10"/>
      <c r="E303" s="11">
        <v>0.25</v>
      </c>
    </row>
    <row r="304" spans="1:7" ht="13.25" customHeight="1" x14ac:dyDescent="0.35">
      <c r="A304" s="9" t="s">
        <v>115</v>
      </c>
      <c r="B304" s="10"/>
      <c r="C304" s="10"/>
      <c r="D304" s="10"/>
      <c r="E304" s="12">
        <v>1</v>
      </c>
    </row>
    <row r="305" spans="1:11" ht="13.25" customHeight="1" thickBot="1" x14ac:dyDescent="0.4">
      <c r="A305" s="13" t="s">
        <v>77</v>
      </c>
      <c r="B305" s="14"/>
      <c r="C305" s="15"/>
      <c r="D305" s="16"/>
      <c r="E305" s="17">
        <v>100</v>
      </c>
    </row>
    <row r="306" spans="1:11" ht="13.25" customHeight="1" x14ac:dyDescent="0.35">
      <c r="A306" s="2"/>
      <c r="B306" s="2"/>
      <c r="C306" s="2"/>
      <c r="D306" s="2"/>
      <c r="E306" s="2"/>
    </row>
    <row r="307" spans="1:11" ht="13.25" customHeight="1" x14ac:dyDescent="0.35">
      <c r="A307" s="2" t="s">
        <v>80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</row>
    <row r="308" spans="1:11" ht="13.2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</row>
    <row r="309" spans="1:11" ht="13.2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</row>
    <row r="310" spans="1:11" ht="13.2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</row>
    <row r="311" spans="1:11" ht="13.2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</row>
    <row r="312" spans="1:11" ht="13.2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</row>
    <row r="313" spans="1:11" ht="13.2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</row>
    <row r="314" spans="1:11" ht="13.25" customHeight="1" thickBot="1" x14ac:dyDescent="0.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</row>
    <row r="315" spans="1:11" ht="13.25" customHeight="1" thickBot="1" x14ac:dyDescent="0.4">
      <c r="A315" s="28" t="s">
        <v>78</v>
      </c>
      <c r="B315" s="38"/>
      <c r="C315" s="38"/>
      <c r="D315" s="38"/>
      <c r="E315" s="88">
        <f>SQRT(2*E305*E302/(E303*E304))</f>
        <v>3000</v>
      </c>
      <c r="F315" s="2"/>
      <c r="G315" s="2"/>
      <c r="H315" s="2"/>
      <c r="I315" s="2"/>
      <c r="J315" s="2"/>
      <c r="K315" s="2"/>
    </row>
    <row r="316" spans="1:11" ht="13.25" customHeight="1" x14ac:dyDescent="0.35">
      <c r="A316" s="3"/>
      <c r="B316" s="2"/>
      <c r="C316" s="2"/>
      <c r="D316" s="2"/>
      <c r="E316" s="19"/>
      <c r="F316" s="2"/>
      <c r="G316" s="2"/>
      <c r="H316" s="2"/>
      <c r="I316" s="2"/>
      <c r="J316" s="2"/>
      <c r="K316" s="2"/>
    </row>
    <row r="317" spans="1:11" ht="13.25" customHeight="1" x14ac:dyDescent="0.35">
      <c r="A317" s="3"/>
      <c r="B317" s="2"/>
      <c r="C317" s="2"/>
      <c r="D317" s="2"/>
      <c r="E317" s="19"/>
      <c r="F317" s="2"/>
      <c r="G317" s="2"/>
      <c r="H317" s="2"/>
      <c r="I317" s="2"/>
      <c r="J317" s="2"/>
      <c r="K317" s="2"/>
    </row>
    <row r="318" spans="1:11" ht="13.25" customHeight="1" x14ac:dyDescent="0.35">
      <c r="A318" s="2" t="s">
        <v>79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</row>
    <row r="319" spans="1:11" ht="13.2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</row>
    <row r="320" spans="1:11" ht="13.25" customHeight="1" thickBot="1" x14ac:dyDescent="0.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</row>
    <row r="321" spans="1:11" ht="13.25" customHeight="1" x14ac:dyDescent="0.35">
      <c r="A321" s="5" t="s">
        <v>3</v>
      </c>
      <c r="B321" s="7"/>
      <c r="C321" s="7"/>
      <c r="D321" s="7"/>
      <c r="E321" s="20">
        <f>E302/E315</f>
        <v>3.75</v>
      </c>
      <c r="F321" s="2"/>
      <c r="G321" s="2"/>
      <c r="H321" s="2"/>
      <c r="I321" s="2"/>
      <c r="J321" s="2"/>
      <c r="K321" s="2"/>
    </row>
    <row r="322" spans="1:11" ht="13.25" customHeight="1" x14ac:dyDescent="0.35">
      <c r="A322" s="9" t="s">
        <v>4</v>
      </c>
      <c r="B322" s="10"/>
      <c r="C322" s="21"/>
      <c r="D322" s="10"/>
      <c r="E322" s="22">
        <f>$E$315/2</f>
        <v>1500</v>
      </c>
      <c r="F322" s="2"/>
      <c r="G322" s="2"/>
      <c r="H322" s="2"/>
      <c r="I322" s="2"/>
      <c r="J322" s="2"/>
      <c r="K322" s="2"/>
    </row>
    <row r="323" spans="1:11" ht="13.25" customHeight="1" x14ac:dyDescent="0.35">
      <c r="A323" s="9" t="s">
        <v>5</v>
      </c>
      <c r="B323" s="10"/>
      <c r="C323" s="10"/>
      <c r="D323" s="10"/>
      <c r="E323" s="23">
        <f>$E$303*$E$304*$E$322</f>
        <v>375</v>
      </c>
      <c r="F323" s="2"/>
      <c r="G323" s="2"/>
      <c r="H323" s="2"/>
      <c r="I323" s="2"/>
      <c r="J323" s="2"/>
      <c r="K323" s="2"/>
    </row>
    <row r="324" spans="1:11" ht="13.25" customHeight="1" x14ac:dyDescent="0.35">
      <c r="A324" s="9" t="s">
        <v>6</v>
      </c>
      <c r="B324" s="10"/>
      <c r="C324" s="10"/>
      <c r="D324" s="10"/>
      <c r="E324" s="23">
        <f>E305*$E$321</f>
        <v>375</v>
      </c>
      <c r="F324" s="2"/>
      <c r="G324" s="2"/>
      <c r="H324" s="2"/>
      <c r="I324" s="2"/>
      <c r="J324" s="2"/>
      <c r="K324" s="2"/>
    </row>
    <row r="325" spans="1:11" ht="13.25" customHeight="1" thickBot="1" x14ac:dyDescent="0.4">
      <c r="A325" s="13" t="s">
        <v>7</v>
      </c>
      <c r="B325" s="24"/>
      <c r="C325" s="16"/>
      <c r="D325" s="16"/>
      <c r="E325" s="25">
        <f>$E$323+$E$324</f>
        <v>750</v>
      </c>
      <c r="F325" s="2"/>
      <c r="G325" s="2"/>
      <c r="H325" s="2"/>
      <c r="I325" s="2"/>
      <c r="J325" s="2"/>
      <c r="K325" s="2"/>
    </row>
    <row r="326" spans="1:11" ht="13.25" customHeight="1" x14ac:dyDescent="0.35">
      <c r="A326" s="3"/>
      <c r="B326" s="18"/>
      <c r="C326" s="2"/>
      <c r="D326" s="2"/>
      <c r="E326" s="87"/>
      <c r="F326" s="2"/>
      <c r="G326" s="2"/>
      <c r="H326" s="2"/>
      <c r="I326" s="2"/>
      <c r="J326" s="2"/>
      <c r="K326" s="2"/>
    </row>
    <row r="327" spans="1:11" ht="13.25" customHeight="1" thickBot="1" x14ac:dyDescent="0.4">
      <c r="A327" s="86"/>
      <c r="B327" s="86"/>
      <c r="C327" s="86"/>
      <c r="D327" s="86"/>
      <c r="E327" s="86"/>
      <c r="F327" s="86"/>
      <c r="G327" s="86"/>
      <c r="H327" s="86"/>
      <c r="I327" s="86"/>
      <c r="J327" s="86"/>
      <c r="K327" s="86"/>
    </row>
    <row r="328" spans="1:11" ht="13.2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110"/>
      <c r="K328" s="110" t="s">
        <v>74</v>
      </c>
    </row>
    <row r="329" spans="1:11" ht="13.25" customHeight="1" x14ac:dyDescent="0.35"/>
    <row r="330" spans="1:11" ht="13.25" customHeight="1" x14ac:dyDescent="0.35"/>
    <row r="331" spans="1:11" ht="13.25" customHeight="1" x14ac:dyDescent="0.35"/>
    <row r="332" spans="1:11" ht="13.25" customHeight="1" x14ac:dyDescent="0.35"/>
    <row r="333" spans="1:11" ht="13.25" customHeight="1" x14ac:dyDescent="0.35"/>
    <row r="334" spans="1:11" ht="13.25" customHeight="1" x14ac:dyDescent="0.35"/>
    <row r="335" spans="1:11" ht="13.25" customHeight="1" x14ac:dyDescent="0.35"/>
    <row r="336" spans="1:11" ht="13.25" customHeight="1" x14ac:dyDescent="0.35"/>
    <row r="337" ht="13.25" customHeight="1" x14ac:dyDescent="0.35"/>
    <row r="338" ht="13.25" customHeight="1" x14ac:dyDescent="0.35"/>
    <row r="339" ht="13.25" customHeight="1" x14ac:dyDescent="0.35"/>
    <row r="340" ht="13.25" customHeight="1" x14ac:dyDescent="0.35"/>
    <row r="341" ht="13.25" customHeight="1" x14ac:dyDescent="0.35"/>
    <row r="342" ht="13.25" customHeight="1" x14ac:dyDescent="0.35"/>
    <row r="343" ht="13.25" customHeight="1" x14ac:dyDescent="0.35"/>
    <row r="344" ht="13.25" customHeight="1" x14ac:dyDescent="0.35"/>
    <row r="345" ht="13.25" customHeight="1" x14ac:dyDescent="0.35"/>
    <row r="346" ht="13.25" customHeight="1" x14ac:dyDescent="0.35"/>
    <row r="347" ht="13.25" customHeight="1" x14ac:dyDescent="0.35"/>
    <row r="348" ht="13.25" customHeight="1" x14ac:dyDescent="0.35"/>
    <row r="349" ht="13.25" customHeight="1" x14ac:dyDescent="0.35"/>
    <row r="350" ht="13.25" customHeight="1" x14ac:dyDescent="0.35"/>
    <row r="351" ht="13.25" customHeight="1" x14ac:dyDescent="0.35"/>
    <row r="352" ht="13.25" customHeight="1" x14ac:dyDescent="0.35"/>
    <row r="353" ht="13.25" customHeight="1" x14ac:dyDescent="0.35"/>
    <row r="354" ht="13.25" customHeight="1" x14ac:dyDescent="0.35"/>
    <row r="355" ht="13.25" customHeight="1" x14ac:dyDescent="0.35"/>
    <row r="356" ht="13.25" customHeight="1" x14ac:dyDescent="0.35"/>
    <row r="357" ht="13.25" customHeight="1" x14ac:dyDescent="0.35"/>
    <row r="358" ht="13.25" customHeight="1" x14ac:dyDescent="0.35"/>
    <row r="359" ht="13.25" customHeight="1" x14ac:dyDescent="0.35"/>
    <row r="360" ht="13.25" customHeight="1" x14ac:dyDescent="0.35"/>
    <row r="361" ht="13.25" customHeight="1" x14ac:dyDescent="0.35"/>
    <row r="362" ht="13.25" customHeight="1" x14ac:dyDescent="0.35"/>
    <row r="363" ht="13.25" customHeight="1" x14ac:dyDescent="0.35"/>
    <row r="364" ht="13.25" customHeight="1" x14ac:dyDescent="0.35"/>
    <row r="365" ht="13.25" customHeight="1" x14ac:dyDescent="0.35"/>
    <row r="366" ht="13.25" customHeight="1" x14ac:dyDescent="0.35"/>
    <row r="367" ht="13.25" customHeight="1" x14ac:dyDescent="0.35"/>
    <row r="368" ht="13.25" customHeight="1" x14ac:dyDescent="0.35"/>
    <row r="369" ht="13.25" customHeight="1" x14ac:dyDescent="0.35"/>
    <row r="370" ht="13.25" customHeight="1" x14ac:dyDescent="0.35"/>
    <row r="371" ht="13.25" customHeight="1" x14ac:dyDescent="0.35"/>
    <row r="372" ht="13.25" customHeight="1" x14ac:dyDescent="0.35"/>
    <row r="373" ht="13.25" customHeight="1" x14ac:dyDescent="0.35"/>
    <row r="374" ht="13.25" customHeight="1" x14ac:dyDescent="0.35"/>
    <row r="375" ht="13.25" customHeight="1" x14ac:dyDescent="0.35"/>
    <row r="376" ht="13.25" customHeight="1" x14ac:dyDescent="0.35"/>
    <row r="377" ht="13.25" customHeight="1" x14ac:dyDescent="0.35"/>
    <row r="378" ht="13.25" customHeight="1" x14ac:dyDescent="0.35"/>
    <row r="379" ht="13.25" customHeight="1" x14ac:dyDescent="0.35"/>
    <row r="380" ht="13.25" customHeight="1" x14ac:dyDescent="0.35"/>
    <row r="381" ht="13.25" customHeight="1" x14ac:dyDescent="0.35"/>
    <row r="382" ht="13.25" customHeight="1" x14ac:dyDescent="0.35"/>
    <row r="383" ht="13.25" customHeight="1" x14ac:dyDescent="0.35"/>
    <row r="384" ht="13.25" customHeight="1" x14ac:dyDescent="0.35"/>
    <row r="385" ht="13.25" customHeight="1" x14ac:dyDescent="0.35"/>
    <row r="386" ht="13.25" customHeight="1" x14ac:dyDescent="0.35"/>
    <row r="387" ht="13.25" customHeight="1" x14ac:dyDescent="0.35"/>
    <row r="388" ht="13.25" customHeight="1" x14ac:dyDescent="0.35"/>
    <row r="389" ht="13.25" customHeight="1" x14ac:dyDescent="0.35"/>
    <row r="390" ht="13.25" customHeight="1" x14ac:dyDescent="0.35"/>
    <row r="391" ht="13.25" customHeight="1" x14ac:dyDescent="0.35"/>
    <row r="392" ht="13.25" customHeight="1" x14ac:dyDescent="0.35"/>
    <row r="393" ht="13.25" customHeight="1" x14ac:dyDescent="0.35"/>
    <row r="394" ht="13.25" customHeight="1" x14ac:dyDescent="0.35"/>
    <row r="395" ht="13.25" customHeight="1" x14ac:dyDescent="0.35"/>
    <row r="396" ht="13.25" customHeight="1" x14ac:dyDescent="0.35"/>
    <row r="397" ht="13.25" customHeight="1" x14ac:dyDescent="0.35"/>
    <row r="398" ht="13.25" customHeight="1" x14ac:dyDescent="0.35"/>
    <row r="399" ht="13.25" customHeight="1" x14ac:dyDescent="0.35"/>
    <row r="400" ht="13.25" customHeight="1" x14ac:dyDescent="0.35"/>
    <row r="401" ht="13.25" customHeight="1" x14ac:dyDescent="0.35"/>
    <row r="402" ht="13.25" customHeight="1" x14ac:dyDescent="0.35"/>
    <row r="403" ht="13.25" customHeight="1" x14ac:dyDescent="0.35"/>
    <row r="404" ht="13.25" customHeight="1" x14ac:dyDescent="0.35"/>
    <row r="405" ht="13.25" customHeight="1" x14ac:dyDescent="0.35"/>
    <row r="406" ht="13.25" customHeight="1" x14ac:dyDescent="0.35"/>
    <row r="407" ht="13.25" customHeight="1" x14ac:dyDescent="0.35"/>
    <row r="408" ht="13.25" customHeight="1" x14ac:dyDescent="0.35"/>
    <row r="409" ht="13.25" customHeight="1" x14ac:dyDescent="0.35"/>
    <row r="410" ht="13.25" customHeight="1" x14ac:dyDescent="0.35"/>
    <row r="411" ht="13.25" customHeight="1" x14ac:dyDescent="0.35"/>
    <row r="412" ht="13.25" customHeight="1" x14ac:dyDescent="0.35"/>
    <row r="413" ht="13.25" customHeight="1" x14ac:dyDescent="0.35"/>
    <row r="414" ht="13.25" customHeight="1" x14ac:dyDescent="0.35"/>
    <row r="415" ht="13.25" customHeight="1" x14ac:dyDescent="0.35"/>
    <row r="416" ht="13.25" customHeight="1" x14ac:dyDescent="0.35"/>
    <row r="417" ht="13.25" customHeight="1" x14ac:dyDescent="0.35"/>
    <row r="418" ht="13.25" customHeight="1" x14ac:dyDescent="0.35"/>
    <row r="419" ht="13.25" customHeight="1" x14ac:dyDescent="0.35"/>
    <row r="420" ht="13.25" customHeight="1" x14ac:dyDescent="0.35"/>
    <row r="421" ht="13.25" customHeight="1" x14ac:dyDescent="0.35"/>
    <row r="422" ht="13.25" customHeight="1" x14ac:dyDescent="0.35"/>
    <row r="423" ht="13.25" customHeight="1" x14ac:dyDescent="0.35"/>
    <row r="424" ht="13.25" customHeight="1" x14ac:dyDescent="0.35"/>
    <row r="425" ht="13.25" customHeight="1" x14ac:dyDescent="0.35"/>
    <row r="426" ht="13.25" customHeight="1" x14ac:dyDescent="0.35"/>
    <row r="427" ht="13.25" customHeight="1" x14ac:dyDescent="0.35"/>
    <row r="428" ht="13.25" customHeight="1" x14ac:dyDescent="0.35"/>
    <row r="429" ht="13.25" customHeight="1" x14ac:dyDescent="0.35"/>
    <row r="430" ht="13.25" customHeight="1" x14ac:dyDescent="0.35"/>
    <row r="431" ht="13.25" customHeight="1" x14ac:dyDescent="0.35"/>
    <row r="432" ht="13.25" customHeight="1" x14ac:dyDescent="0.35"/>
    <row r="433" ht="13.25" customHeight="1" x14ac:dyDescent="0.35"/>
    <row r="434" ht="13.25" customHeight="1" x14ac:dyDescent="0.35"/>
    <row r="435" ht="13.25" customHeight="1" x14ac:dyDescent="0.35"/>
    <row r="436" ht="13.25" customHeight="1" x14ac:dyDescent="0.35"/>
    <row r="437" ht="13.25" customHeight="1" x14ac:dyDescent="0.35"/>
    <row r="438" ht="13.25" customHeight="1" x14ac:dyDescent="0.35"/>
    <row r="439" ht="13.25" customHeight="1" x14ac:dyDescent="0.35"/>
    <row r="440" ht="13.25" customHeight="1" x14ac:dyDescent="0.35"/>
    <row r="441" ht="13.25" customHeight="1" x14ac:dyDescent="0.35"/>
    <row r="442" ht="13.25" customHeight="1" x14ac:dyDescent="0.35"/>
    <row r="443" ht="13.25" customHeight="1" x14ac:dyDescent="0.35"/>
    <row r="444" ht="13.25" customHeight="1" x14ac:dyDescent="0.35"/>
    <row r="445" ht="13.25" customHeight="1" x14ac:dyDescent="0.35"/>
    <row r="446" ht="13.25" customHeight="1" x14ac:dyDescent="0.35"/>
    <row r="447" ht="13.25" customHeight="1" x14ac:dyDescent="0.35"/>
    <row r="448" ht="13.25" customHeight="1" x14ac:dyDescent="0.35"/>
    <row r="449" ht="13.25" customHeight="1" x14ac:dyDescent="0.35"/>
    <row r="450" ht="13.25" customHeight="1" x14ac:dyDescent="0.35"/>
    <row r="451" ht="13.25" customHeight="1" x14ac:dyDescent="0.35"/>
    <row r="452" ht="13.25" customHeight="1" x14ac:dyDescent="0.35"/>
    <row r="453" ht="13.25" customHeight="1" x14ac:dyDescent="0.35"/>
    <row r="454" ht="13.25" customHeight="1" x14ac:dyDescent="0.35"/>
    <row r="455" ht="13.25" customHeight="1" x14ac:dyDescent="0.35"/>
    <row r="456" ht="13.25" customHeight="1" x14ac:dyDescent="0.35"/>
    <row r="457" ht="13.25" customHeight="1" x14ac:dyDescent="0.35"/>
    <row r="458" ht="13.25" customHeight="1" x14ac:dyDescent="0.35"/>
    <row r="459" ht="13.25" customHeight="1" x14ac:dyDescent="0.35"/>
    <row r="460" ht="13.25" customHeight="1" x14ac:dyDescent="0.35"/>
    <row r="461" ht="13.25" customHeight="1" x14ac:dyDescent="0.35"/>
    <row r="462" ht="13.25" customHeight="1" x14ac:dyDescent="0.35"/>
    <row r="463" ht="13.25" customHeight="1" x14ac:dyDescent="0.35"/>
    <row r="464" ht="13.25" customHeight="1" x14ac:dyDescent="0.35"/>
    <row r="465" ht="13.25" customHeight="1" x14ac:dyDescent="0.35"/>
    <row r="466" ht="13.25" customHeight="1" x14ac:dyDescent="0.35"/>
    <row r="467" ht="13.25" customHeight="1" x14ac:dyDescent="0.35"/>
    <row r="468" ht="13.25" customHeight="1" x14ac:dyDescent="0.35"/>
    <row r="469" ht="13.25" customHeight="1" x14ac:dyDescent="0.35"/>
    <row r="470" ht="13.25" customHeight="1" x14ac:dyDescent="0.35"/>
    <row r="471" ht="13.25" customHeight="1" x14ac:dyDescent="0.35"/>
    <row r="472" ht="13.25" customHeight="1" x14ac:dyDescent="0.35"/>
    <row r="473" ht="13.25" customHeight="1" x14ac:dyDescent="0.35"/>
    <row r="474" ht="13.25" customHeight="1" x14ac:dyDescent="0.35"/>
    <row r="475" ht="13.25" customHeight="1" x14ac:dyDescent="0.35"/>
    <row r="476" ht="13.25" customHeight="1" x14ac:dyDescent="0.35"/>
    <row r="477" ht="13.25" customHeight="1" x14ac:dyDescent="0.35"/>
    <row r="478" ht="13.25" customHeight="1" x14ac:dyDescent="0.35"/>
    <row r="479" ht="13.25" customHeight="1" x14ac:dyDescent="0.35"/>
    <row r="480" ht="13.25" customHeight="1" x14ac:dyDescent="0.35"/>
    <row r="481" ht="13.25" customHeight="1" x14ac:dyDescent="0.35"/>
    <row r="482" ht="13.25" customHeight="1" x14ac:dyDescent="0.35"/>
    <row r="483" ht="13.25" customHeight="1" x14ac:dyDescent="0.35"/>
    <row r="484" ht="13.25" customHeight="1" x14ac:dyDescent="0.35"/>
    <row r="485" ht="13.25" customHeight="1" x14ac:dyDescent="0.35"/>
    <row r="486" ht="13.25" customHeight="1" x14ac:dyDescent="0.35"/>
    <row r="487" ht="13.25" customHeight="1" x14ac:dyDescent="0.35"/>
    <row r="488" ht="13.25" customHeight="1" x14ac:dyDescent="0.35"/>
    <row r="489" ht="13.25" customHeight="1" x14ac:dyDescent="0.35"/>
    <row r="490" ht="13.25" customHeight="1" x14ac:dyDescent="0.35"/>
    <row r="491" ht="13.25" customHeight="1" x14ac:dyDescent="0.35"/>
    <row r="492" ht="13.25" customHeight="1" x14ac:dyDescent="0.35"/>
    <row r="493" ht="13.25" customHeight="1" x14ac:dyDescent="0.35"/>
    <row r="494" ht="13.25" customHeight="1" x14ac:dyDescent="0.35"/>
    <row r="495" ht="13.25" customHeight="1" x14ac:dyDescent="0.35"/>
    <row r="496" ht="13.25" customHeight="1" x14ac:dyDescent="0.35"/>
    <row r="497" ht="13.25" customHeight="1" x14ac:dyDescent="0.35"/>
    <row r="498" ht="13.25" customHeight="1" x14ac:dyDescent="0.35"/>
    <row r="499" ht="13.25" customHeight="1" x14ac:dyDescent="0.35"/>
    <row r="500" ht="13.25" customHeight="1" x14ac:dyDescent="0.35"/>
    <row r="501" ht="13.25" customHeight="1" x14ac:dyDescent="0.35"/>
    <row r="502" ht="13.25" customHeight="1" x14ac:dyDescent="0.35"/>
    <row r="503" ht="13.25" customHeight="1" x14ac:dyDescent="0.35"/>
    <row r="504" ht="13.25" customHeight="1" x14ac:dyDescent="0.35"/>
    <row r="505" ht="13.25" customHeight="1" x14ac:dyDescent="0.35"/>
    <row r="506" ht="13.25" customHeight="1" x14ac:dyDescent="0.35"/>
    <row r="507" ht="13.25" customHeight="1" x14ac:dyDescent="0.35"/>
    <row r="508" ht="13.25" customHeight="1" x14ac:dyDescent="0.35"/>
    <row r="509" ht="13.25" customHeight="1" x14ac:dyDescent="0.35"/>
    <row r="510" ht="13.25" customHeight="1" x14ac:dyDescent="0.35"/>
    <row r="511" ht="13.25" customHeight="1" x14ac:dyDescent="0.35"/>
    <row r="512" ht="13.25" customHeight="1" x14ac:dyDescent="0.35"/>
    <row r="513" ht="13.25" customHeight="1" x14ac:dyDescent="0.35"/>
    <row r="514" ht="13.25" customHeight="1" x14ac:dyDescent="0.35"/>
    <row r="515" ht="13.25" customHeight="1" x14ac:dyDescent="0.35"/>
    <row r="516" ht="13.25" customHeight="1" x14ac:dyDescent="0.35"/>
    <row r="517" ht="13.25" customHeight="1" x14ac:dyDescent="0.35"/>
    <row r="518" ht="13.25" customHeight="1" x14ac:dyDescent="0.35"/>
    <row r="519" ht="13.25" customHeight="1" x14ac:dyDescent="0.35"/>
    <row r="520" ht="13.25" customHeight="1" x14ac:dyDescent="0.35"/>
    <row r="521" ht="13.25" customHeight="1" x14ac:dyDescent="0.35"/>
    <row r="522" ht="13.25" customHeight="1" x14ac:dyDescent="0.35"/>
    <row r="523" ht="13.25" customHeight="1" x14ac:dyDescent="0.35"/>
    <row r="524" ht="13.25" customHeight="1" x14ac:dyDescent="0.35"/>
    <row r="525" ht="13.25" customHeight="1" x14ac:dyDescent="0.35"/>
    <row r="526" ht="13.25" customHeight="1" x14ac:dyDescent="0.35"/>
    <row r="527" ht="13.25" customHeight="1" x14ac:dyDescent="0.35"/>
    <row r="528" ht="13.25" customHeight="1" x14ac:dyDescent="0.35"/>
    <row r="529" ht="13.25" customHeight="1" x14ac:dyDescent="0.35"/>
    <row r="530" ht="13.25" customHeight="1" x14ac:dyDescent="0.35"/>
    <row r="531" ht="13.25" customHeight="1" x14ac:dyDescent="0.35"/>
    <row r="532" ht="13.25" customHeight="1" x14ac:dyDescent="0.35"/>
    <row r="533" ht="13.25" customHeight="1" x14ac:dyDescent="0.35"/>
    <row r="534" ht="13.25" customHeight="1" x14ac:dyDescent="0.35"/>
    <row r="535" ht="13.25" customHeight="1" x14ac:dyDescent="0.35"/>
    <row r="536" ht="13.25" customHeight="1" x14ac:dyDescent="0.35"/>
    <row r="537" ht="13.25" customHeight="1" x14ac:dyDescent="0.35"/>
    <row r="538" ht="13.25" customHeight="1" x14ac:dyDescent="0.35"/>
    <row r="539" ht="13.25" customHeight="1" x14ac:dyDescent="0.35"/>
    <row r="540" ht="13.25" customHeight="1" x14ac:dyDescent="0.35"/>
    <row r="541" ht="13.25" customHeight="1" x14ac:dyDescent="0.35"/>
    <row r="542" ht="13.25" customHeight="1" x14ac:dyDescent="0.35"/>
    <row r="543" ht="13.25" customHeight="1" x14ac:dyDescent="0.35"/>
    <row r="544" ht="13.25" customHeight="1" x14ac:dyDescent="0.35"/>
    <row r="545" ht="13.25" customHeight="1" x14ac:dyDescent="0.35"/>
    <row r="546" ht="13.25" customHeight="1" x14ac:dyDescent="0.35"/>
    <row r="547" ht="13.25" customHeight="1" x14ac:dyDescent="0.35"/>
    <row r="548" ht="13.25" customHeight="1" x14ac:dyDescent="0.35"/>
    <row r="549" ht="13.25" customHeight="1" x14ac:dyDescent="0.35"/>
    <row r="550" ht="13.25" customHeight="1" x14ac:dyDescent="0.35"/>
    <row r="551" ht="13.25" customHeight="1" x14ac:dyDescent="0.35"/>
    <row r="552" ht="13.25" customHeight="1" x14ac:dyDescent="0.35"/>
    <row r="553" ht="13.25" customHeight="1" x14ac:dyDescent="0.35"/>
    <row r="554" ht="13.25" customHeight="1" x14ac:dyDescent="0.35"/>
    <row r="555" ht="13.25" customHeight="1" x14ac:dyDescent="0.35"/>
    <row r="556" ht="13.25" customHeight="1" x14ac:dyDescent="0.35"/>
    <row r="557" ht="13.25" customHeight="1" x14ac:dyDescent="0.35"/>
    <row r="558" ht="13.25" customHeight="1" x14ac:dyDescent="0.35"/>
    <row r="559" ht="13.25" customHeight="1" x14ac:dyDescent="0.35"/>
    <row r="560" ht="13.25" customHeight="1" x14ac:dyDescent="0.35"/>
    <row r="561" ht="13.25" customHeight="1" x14ac:dyDescent="0.35"/>
    <row r="562" ht="13.25" customHeight="1" x14ac:dyDescent="0.35"/>
    <row r="563" ht="13.25" customHeight="1" x14ac:dyDescent="0.35"/>
    <row r="564" ht="13.25" customHeight="1" x14ac:dyDescent="0.35"/>
    <row r="565" ht="13.25" customHeight="1" x14ac:dyDescent="0.35"/>
    <row r="566" ht="13.25" customHeight="1" x14ac:dyDescent="0.35"/>
    <row r="567" ht="13.25" customHeight="1" x14ac:dyDescent="0.35"/>
    <row r="568" ht="13.25" customHeight="1" x14ac:dyDescent="0.35"/>
    <row r="569" ht="13.25" customHeight="1" x14ac:dyDescent="0.35"/>
    <row r="570" ht="13.25" customHeight="1" x14ac:dyDescent="0.35"/>
    <row r="571" ht="13.25" customHeight="1" x14ac:dyDescent="0.35"/>
    <row r="572" ht="13.25" customHeight="1" x14ac:dyDescent="0.35"/>
    <row r="573" ht="13.25" customHeight="1" x14ac:dyDescent="0.35"/>
    <row r="574" ht="13.25" customHeight="1" x14ac:dyDescent="0.35"/>
    <row r="575" ht="13.25" customHeight="1" x14ac:dyDescent="0.35"/>
    <row r="576" ht="13.25" customHeight="1" x14ac:dyDescent="0.35"/>
    <row r="577" ht="13.25" customHeight="1" x14ac:dyDescent="0.35"/>
    <row r="578" ht="13.25" customHeight="1" x14ac:dyDescent="0.35"/>
    <row r="579" ht="13.25" customHeight="1" x14ac:dyDescent="0.35"/>
    <row r="580" ht="13.25" customHeight="1" x14ac:dyDescent="0.35"/>
    <row r="581" ht="13.25" customHeight="1" x14ac:dyDescent="0.35"/>
    <row r="582" ht="13.25" customHeight="1" x14ac:dyDescent="0.35"/>
    <row r="583" ht="13.25" customHeight="1" x14ac:dyDescent="0.35"/>
    <row r="584" ht="13.25" customHeight="1" x14ac:dyDescent="0.35"/>
    <row r="585" ht="13.25" customHeight="1" x14ac:dyDescent="0.35"/>
    <row r="586" ht="13.25" customHeight="1" x14ac:dyDescent="0.35"/>
    <row r="587" ht="13.25" customHeight="1" x14ac:dyDescent="0.35"/>
    <row r="588" ht="13.25" customHeight="1" x14ac:dyDescent="0.35"/>
    <row r="589" ht="13.25" customHeight="1" x14ac:dyDescent="0.35"/>
    <row r="590" ht="13.25" customHeight="1" x14ac:dyDescent="0.35"/>
  </sheetData>
  <mergeCells count="7">
    <mergeCell ref="E130:F130"/>
    <mergeCell ref="E131:F131"/>
    <mergeCell ref="B31:I31"/>
    <mergeCell ref="B38:I38"/>
    <mergeCell ref="B41:I41"/>
    <mergeCell ref="B62:C62"/>
    <mergeCell ref="D62:E62"/>
  </mergeCells>
  <phoneticPr fontId="0" type="noConversion"/>
  <printOptions headings="1"/>
  <pageMargins left="0.7" right="0.7" top="0.75" bottom="0.75" header="0.3" footer="0.3"/>
  <pageSetup scale="71" fitToHeight="0" orientation="portrait" horizontalDpi="1200" verticalDpi="1200" r:id="rId1"/>
  <headerFooter alignWithMargins="0"/>
  <rowBreaks count="3" manualBreakCount="3">
    <brk id="84" max="16383" man="1"/>
    <brk id="156" max="16383" man="1"/>
    <brk id="223" max="16383" man="1"/>
  </rowBreaks>
  <ignoredErrors>
    <ignoredError sqref="D271" formula="1"/>
  </ignoredErrors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>
              <from>
                <xdr:col>0</xdr:col>
                <xdr:colOff>442913</xdr:colOff>
                <xdr:row>308</xdr:row>
                <xdr:rowOff>23813</xdr:rowOff>
              </from>
              <to>
                <xdr:col>2</xdr:col>
                <xdr:colOff>123825</xdr:colOff>
                <xdr:row>311</xdr:row>
                <xdr:rowOff>123825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of Contents</vt:lpstr>
      <vt:lpstr>CH15MODEL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15 UHFM 7TH EDITION</dc:title>
  <dc:subject>Model</dc:subject>
  <dc:creator>Louis C. Gapenski and George H. Pink</dc:creator>
  <cp:lastModifiedBy>Lenovo User</cp:lastModifiedBy>
  <cp:lastPrinted>2015-02-28T21:08:00Z</cp:lastPrinted>
  <dcterms:created xsi:type="dcterms:W3CDTF">2003-05-02T14:29:28Z</dcterms:created>
  <dcterms:modified xsi:type="dcterms:W3CDTF">2019-06-11T15:49:38Z</dcterms:modified>
</cp:coreProperties>
</file>